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Գնումներ\Գնում 2025\աշխատանք\25-18 ասֆալտ 5 գյուղ սուբվենցիա ՄԲ Սվ\Նախագիծ-ծավալաթերթ\"/>
    </mc:Choice>
  </mc:AlternateContent>
  <bookViews>
    <workbookView xWindow="0" yWindow="0" windowWidth="14340" windowHeight="0"/>
  </bookViews>
  <sheets>
    <sheet name="Ծավալ-հայ" sheetId="17" r:id="rId1"/>
    <sheet name="Ծավալ-հայ (2025)" sheetId="18" r:id="rId2"/>
    <sheet name="Ծավալ-հայ (2026)" sheetId="19" r:id="rId3"/>
    <sheet name="Ծավալ-ռուս"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_____MA8">#REF!</definedName>
    <definedName name="_______TM3">#REF!</definedName>
    <definedName name="______MA8">#REF!</definedName>
    <definedName name="______TM3">#REF!</definedName>
    <definedName name="_____MA8">#REF!</definedName>
    <definedName name="_____TM3">#REF!</definedName>
    <definedName name="____MA8" localSheetId="3">#REF!</definedName>
    <definedName name="____MA8">#REF!</definedName>
    <definedName name="____TM3" localSheetId="3">#REF!</definedName>
    <definedName name="____TM3">#REF!</definedName>
    <definedName name="___MA8" localSheetId="3">#REF!</definedName>
    <definedName name="___MA8">#REF!</definedName>
    <definedName name="___TM3" localSheetId="3">#REF!</definedName>
    <definedName name="___TM3">#REF!</definedName>
    <definedName name="__MA8" localSheetId="3">#REF!</definedName>
    <definedName name="__MA8">#REF!</definedName>
    <definedName name="__TM3" localSheetId="3">#REF!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 localSheetId="3">#REF!</definedName>
    <definedName name="_MA8">#REF!</definedName>
    <definedName name="_TM3" localSheetId="3">#REF!</definedName>
    <definedName name="_TM3">#REF!</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'[1]Gaz2-6'!#REF!</definedName>
    <definedName name="book" localSheetId="3">'[2]Gaz2-6'!#REF!</definedName>
    <definedName name="book">'[2]Gaz2-6'!#REF!</definedName>
    <definedName name="bos">[3]BoS!$B$1:$AB$3718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'[4]Unit rates'!$B:$H</definedName>
    <definedName name="cank" localSheetId="1">'[4]Unit rates'!$B:$H</definedName>
    <definedName name="cank" localSheetId="2">'[4]Unit rates'!$B:$H</definedName>
    <definedName name="cank" localSheetId="3">'[4]Unit rates'!$B:$H</definedName>
    <definedName name="cank">'[4]Unit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'[5]BoQ works'!$B:$H</definedName>
    <definedName name="i" localSheetId="1">'[5]BoQ works'!$B:$H</definedName>
    <definedName name="i" localSheetId="2">'[5]BoQ works'!$B:$H</definedName>
    <definedName name="i" localSheetId="3">'[5]BoQ works'!$B:$H</definedName>
    <definedName name="i">'[5]BoQ works'!$B:$H</definedName>
    <definedName name="it" localSheetId="0">'[5]BoQ works'!$B:$H</definedName>
    <definedName name="it" localSheetId="1">'[5]BoQ works'!$B:$H</definedName>
    <definedName name="it" localSheetId="2">'[5]BoQ works'!$B:$H</definedName>
    <definedName name="it" localSheetId="3">'[5]BoQ works'!$B:$H</definedName>
    <definedName name="it">'[5]BoQ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'[6]BoQ works'!$B:$H</definedName>
    <definedName name="no" localSheetId="1">'[6]BoQ works'!$B:$H</definedName>
    <definedName name="no" localSheetId="2">'[6]BoQ works'!$B:$H</definedName>
    <definedName name="no" localSheetId="3">'[6]BoQ works'!$B:$H</definedName>
    <definedName name="no">'[6]BoQ works'!$B:$H</definedName>
    <definedName name="OLE_LINK1" localSheetId="0">'Ծավալ-հայ'!$A$2</definedName>
    <definedName name="OLE_LINK1" localSheetId="1">'Ծավալ-հայ (2025)'!$A$2</definedName>
    <definedName name="OLE_LINK1" localSheetId="2">'Ծավալ-հայ (2026)'!$A$2</definedName>
    <definedName name="OLE_LINK1" localSheetId="3">'Ծավալ-ռուս'!$A$2</definedName>
    <definedName name="p" localSheetId="0">'[5]BoQ works'!$B:$H</definedName>
    <definedName name="p" localSheetId="1">'[5]BoQ works'!$B:$H</definedName>
    <definedName name="p" localSheetId="2">'[5]BoQ works'!$B:$H</definedName>
    <definedName name="p" localSheetId="3">'[5]BoQ works'!$B:$H</definedName>
    <definedName name="p">'[5]BoQ works'!$B:$H</definedName>
    <definedName name="quantity" localSheetId="0">'[5]ABO-Quantities'!$A:$B</definedName>
    <definedName name="quantity" localSheetId="1">'[5]ABO-Quantities'!$A:$B</definedName>
    <definedName name="quantity" localSheetId="2">'[5]ABO-Quantities'!$A:$B</definedName>
    <definedName name="quantity" localSheetId="3">'[5]ABO-Quantities'!$A:$B</definedName>
    <definedName name="quantity">'[5]ABO-Quantities'!$A:$B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'[5]BoQ works'!$B:$H</definedName>
    <definedName name="ti" localSheetId="1">'[5]BoQ works'!$B:$H</definedName>
    <definedName name="ti" localSheetId="2">'[5]BoQ works'!$B:$H</definedName>
    <definedName name="ti" localSheetId="3">'[5]BoQ works'!$B:$H</definedName>
    <definedName name="ti">'[5]BoQ works'!$B:$H</definedName>
    <definedName name="tuj" localSheetId="0">'[4]Unit rates'!$B:$H</definedName>
    <definedName name="tuj" localSheetId="1">'[4]Unit rates'!$B:$H</definedName>
    <definedName name="tuj" localSheetId="2">'[4]Unit rates'!$B:$H</definedName>
    <definedName name="tuj" localSheetId="3">'[4]Unit rates'!$B:$H</definedName>
    <definedName name="tuj">'[4]Unit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'[7]Unit rates'!$C:$H</definedName>
    <definedName name="unitrates" localSheetId="1">'[7]Unit rates'!$C:$H</definedName>
    <definedName name="unitrates" localSheetId="2">'[7]Unit rates'!$C:$H</definedName>
    <definedName name="unitrates" localSheetId="3">'[7]Unit rates'!$C:$H</definedName>
    <definedName name="unitrates">'[7]Unit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'[8]BoQ works'!$B:$H</definedName>
    <definedName name="Ý0" localSheetId="1">'[8]BoQ works'!$B:$H</definedName>
    <definedName name="Ý0" localSheetId="2">'[8]BoQ works'!$B:$H</definedName>
    <definedName name="Ý0" localSheetId="3">'[8]BoQ works'!$B:$H</definedName>
    <definedName name="Ý0">'[8]BoQ works'!$B:$H</definedName>
    <definedName name="yes" localSheetId="0">'[6]BoQ works'!$B:$H</definedName>
    <definedName name="yes" localSheetId="1">'[6]BoQ works'!$B:$H</definedName>
    <definedName name="yes" localSheetId="2">'[6]BoQ works'!$B:$H</definedName>
    <definedName name="yes" localSheetId="3">'[6]BoQ works'!$B:$H</definedName>
    <definedName name="yes">'[6]BoQ works'!$B:$H</definedName>
    <definedName name="_xlnm.Print_Titles" localSheetId="0">'Ծավալ-հայ'!$5:$5</definedName>
    <definedName name="_xlnm.Print_Titles" localSheetId="1">'Ծավալ-հայ (2025)'!$5:$5</definedName>
    <definedName name="_xlnm.Print_Titles" localSheetId="2">'Ծավալ-հայ (2026)'!$5:$5</definedName>
    <definedName name="_xlnm.Print_Titles" localSheetId="3">'Ծավալ-ռուս'!$5:$5</definedName>
    <definedName name="_xlnm.Print_Area" localSheetId="0">'Ծավալ-հայ'!$A$1:$F$89</definedName>
    <definedName name="_xlnm.Print_Area" localSheetId="1">'Ծավալ-հայ (2025)'!$A$1:$F$83</definedName>
    <definedName name="_xlnm.Print_Area" localSheetId="2">'Ծավալ-հայ (2026)'!$A$1:$F$83</definedName>
    <definedName name="_xlnm.Print_Area" localSheetId="3">'Ծավալ-ռուս'!$A$1:$F$83</definedName>
    <definedName name="ա" localSheetId="0">[9]Ob.1!$I$3</definedName>
    <definedName name="ա" localSheetId="1">[9]Ob.1!$I$3</definedName>
    <definedName name="ա" localSheetId="2">[9]Ob.1!$I$3</definedName>
    <definedName name="ա" localSheetId="3">[10]Ob.1!$I$3</definedName>
    <definedName name="ա">[11]Ob.1!$I$3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[9]Ob.1!$K$3</definedName>
    <definedName name="լե" localSheetId="1">[9]Ob.1!$K$3</definedName>
    <definedName name="լե" localSheetId="2">[9]Ob.1!$K$3</definedName>
    <definedName name="լե" localSheetId="3">[10]Ob.1!$K$3</definedName>
    <definedName name="լե">[11]Ob.1!$K$3</definedName>
    <definedName name="մ" localSheetId="0">[9]Ob.1!$J$3</definedName>
    <definedName name="մ" localSheetId="1">[9]Ob.1!$J$3</definedName>
    <definedName name="մ" localSheetId="2">[9]Ob.1!$J$3</definedName>
    <definedName name="մ" localSheetId="3">[10]Ob.1!$J$3</definedName>
    <definedName name="մ">[11]Ob.1!$J$3</definedName>
    <definedName name="տ" localSheetId="0">[9]Ob.1!$L$3</definedName>
    <definedName name="տ" localSheetId="1">[9]Ob.1!$L$3</definedName>
    <definedName name="տ" localSheetId="2">[9]Ob.1!$L$3</definedName>
    <definedName name="տ" localSheetId="3">[10]Ob.1!$L$3</definedName>
    <definedName name="տ">[11]Ob.1!$L$3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9" l="1"/>
  <c r="D8" i="19"/>
  <c r="D73" i="19" l="1"/>
  <c r="F73" i="19" s="1"/>
  <c r="D72" i="19"/>
  <c r="F72" i="19" s="1"/>
  <c r="D71" i="19"/>
  <c r="F71" i="19" s="1"/>
  <c r="D70" i="19"/>
  <c r="F70" i="19" s="1"/>
  <c r="D68" i="19"/>
  <c r="F68" i="19" s="1"/>
  <c r="D67" i="19"/>
  <c r="F67" i="19" s="1"/>
  <c r="D66" i="19"/>
  <c r="F66" i="19" s="1"/>
  <c r="D65" i="19"/>
  <c r="F65" i="19" s="1"/>
  <c r="D64" i="19"/>
  <c r="F64" i="19" s="1"/>
  <c r="D63" i="19"/>
  <c r="F63" i="19" s="1"/>
  <c r="D62" i="19"/>
  <c r="F62" i="19" s="1"/>
  <c r="D59" i="19"/>
  <c r="D58" i="19"/>
  <c r="F58" i="19" s="1"/>
  <c r="D57" i="19"/>
  <c r="F57" i="19" s="1"/>
  <c r="D56" i="19"/>
  <c r="F56" i="19" s="1"/>
  <c r="D55" i="19"/>
  <c r="F55" i="19" s="1"/>
  <c r="D54" i="19"/>
  <c r="F54" i="19" s="1"/>
  <c r="D51" i="19"/>
  <c r="F51" i="19" s="1"/>
  <c r="D50" i="19"/>
  <c r="F50" i="19" s="1"/>
  <c r="D49" i="19"/>
  <c r="F49" i="19" s="1"/>
  <c r="D48" i="19"/>
  <c r="F48" i="19" s="1"/>
  <c r="D47" i="19"/>
  <c r="F47" i="19" s="1"/>
  <c r="D46" i="19"/>
  <c r="F46" i="19" s="1"/>
  <c r="D45" i="19"/>
  <c r="D44" i="19"/>
  <c r="F44" i="19" s="1"/>
  <c r="D43" i="19"/>
  <c r="F43" i="19" s="1"/>
  <c r="D42" i="19"/>
  <c r="F42" i="19" s="1"/>
  <c r="D41" i="19"/>
  <c r="F41" i="19" s="1"/>
  <c r="D40" i="19"/>
  <c r="F40" i="19" s="1"/>
  <c r="D39" i="19"/>
  <c r="F39" i="19" s="1"/>
  <c r="D38" i="19"/>
  <c r="F38" i="19" s="1"/>
  <c r="D37" i="19"/>
  <c r="F37" i="19" s="1"/>
  <c r="D36" i="19"/>
  <c r="F36" i="19" s="1"/>
  <c r="D33" i="19"/>
  <c r="F33" i="19" s="1"/>
  <c r="D31" i="19"/>
  <c r="D30" i="19"/>
  <c r="D28" i="19"/>
  <c r="F28" i="19" s="1"/>
  <c r="D26" i="19"/>
  <c r="F26" i="19" s="1"/>
  <c r="D25" i="19"/>
  <c r="F25" i="19" s="1"/>
  <c r="D16" i="19"/>
  <c r="D17" i="19"/>
  <c r="D18" i="19"/>
  <c r="F18" i="19" s="1"/>
  <c r="D19" i="19"/>
  <c r="D20" i="19"/>
  <c r="D21" i="19"/>
  <c r="F21" i="19" s="1"/>
  <c r="D10" i="19"/>
  <c r="F10" i="19" s="1"/>
  <c r="D11" i="19"/>
  <c r="F11" i="19" s="1"/>
  <c r="D12" i="19"/>
  <c r="D13" i="19"/>
  <c r="F13" i="19" s="1"/>
  <c r="D14" i="19"/>
  <c r="F14" i="19" s="1"/>
  <c r="F8" i="19"/>
  <c r="F59" i="19"/>
  <c r="F45" i="19"/>
  <c r="F31" i="19"/>
  <c r="F30" i="19"/>
  <c r="F20" i="19"/>
  <c r="F19" i="19"/>
  <c r="F17" i="19"/>
  <c r="F16" i="19"/>
  <c r="F12" i="19"/>
  <c r="F9" i="19"/>
  <c r="F73" i="18"/>
  <c r="F72" i="18"/>
  <c r="F71" i="18"/>
  <c r="F70" i="18"/>
  <c r="F68" i="18"/>
  <c r="F67" i="18"/>
  <c r="F66" i="18"/>
  <c r="F65" i="18"/>
  <c r="F64" i="18"/>
  <c r="F63" i="18"/>
  <c r="F62" i="18"/>
  <c r="F59" i="18"/>
  <c r="F58" i="18"/>
  <c r="F57" i="18"/>
  <c r="F56" i="18"/>
  <c r="F55" i="18"/>
  <c r="F54" i="18"/>
  <c r="F60" i="18" s="1"/>
  <c r="F51" i="18"/>
  <c r="F50" i="18"/>
  <c r="F49" i="18"/>
  <c r="F48" i="18"/>
  <c r="F47" i="18"/>
  <c r="F46" i="18"/>
  <c r="F45" i="18"/>
  <c r="F44" i="18"/>
  <c r="F43" i="18"/>
  <c r="F42" i="18"/>
  <c r="F41" i="18"/>
  <c r="F40" i="18"/>
  <c r="F39" i="18"/>
  <c r="F38" i="18"/>
  <c r="F37" i="18"/>
  <c r="F36" i="18"/>
  <c r="F33" i="18"/>
  <c r="F32" i="18"/>
  <c r="F31" i="18"/>
  <c r="F30" i="18"/>
  <c r="F28" i="18"/>
  <c r="F27" i="18"/>
  <c r="F26" i="18"/>
  <c r="F25" i="18"/>
  <c r="F21" i="18"/>
  <c r="F20" i="18"/>
  <c r="F19" i="18"/>
  <c r="F18" i="18"/>
  <c r="F17" i="18"/>
  <c r="F16" i="18"/>
  <c r="F14" i="18"/>
  <c r="F13" i="18"/>
  <c r="F12" i="18"/>
  <c r="F11" i="18"/>
  <c r="F10" i="18"/>
  <c r="F9" i="18"/>
  <c r="F8" i="18"/>
  <c r="F22" i="18" l="1"/>
  <c r="F74" i="18"/>
  <c r="F52" i="18"/>
  <c r="F34" i="18"/>
  <c r="F74" i="19"/>
  <c r="F60" i="19"/>
  <c r="F52" i="19"/>
  <c r="F22" i="19"/>
  <c r="H22" i="18" l="1"/>
  <c r="F75" i="18"/>
  <c r="F76" i="18" l="1"/>
  <c r="F77" i="18" s="1"/>
  <c r="F73" i="9" l="1"/>
  <c r="F72" i="9"/>
  <c r="F71" i="9"/>
  <c r="F70" i="9"/>
  <c r="F68" i="9"/>
  <c r="F67" i="9"/>
  <c r="F66" i="9"/>
  <c r="F65" i="9"/>
  <c r="F64" i="9"/>
  <c r="F63" i="9"/>
  <c r="F62" i="9"/>
  <c r="F67" i="17"/>
  <c r="F73" i="17"/>
  <c r="F59" i="9"/>
  <c r="F58" i="9"/>
  <c r="F57" i="9"/>
  <c r="F56" i="9"/>
  <c r="F55" i="9"/>
  <c r="F54" i="9"/>
  <c r="F51" i="9"/>
  <c r="F50" i="9"/>
  <c r="F49" i="9"/>
  <c r="F48" i="9"/>
  <c r="F47" i="9"/>
  <c r="F46" i="9"/>
  <c r="F45" i="9"/>
  <c r="F44" i="9"/>
  <c r="F43" i="9"/>
  <c r="F42" i="9"/>
  <c r="F41" i="9"/>
  <c r="F40" i="9"/>
  <c r="F39" i="9"/>
  <c r="F38" i="9"/>
  <c r="F37" i="9"/>
  <c r="F36" i="9"/>
  <c r="F33" i="9"/>
  <c r="D32" i="9"/>
  <c r="F32" i="9" s="1"/>
  <c r="F31" i="9"/>
  <c r="F30" i="9"/>
  <c r="F28" i="9"/>
  <c r="D27" i="9"/>
  <c r="F27" i="9" s="1"/>
  <c r="F26" i="9"/>
  <c r="F25" i="9"/>
  <c r="F21" i="9"/>
  <c r="F20" i="9"/>
  <c r="F19" i="9"/>
  <c r="F18" i="9"/>
  <c r="F17" i="9"/>
  <c r="F16" i="9"/>
  <c r="F14" i="9"/>
  <c r="F13" i="9"/>
  <c r="F12" i="9"/>
  <c r="F11" i="9"/>
  <c r="F10" i="9"/>
  <c r="F9" i="9"/>
  <c r="F8" i="9"/>
  <c r="F74" i="9" l="1"/>
  <c r="F22" i="9"/>
  <c r="F60" i="9"/>
  <c r="F52" i="9"/>
  <c r="F34" i="9"/>
  <c r="F75" i="9" l="1"/>
  <c r="F76" i="9" l="1"/>
  <c r="F77" i="9" s="1"/>
  <c r="F72" i="17"/>
  <c r="F71" i="17"/>
  <c r="F70" i="17"/>
  <c r="F68" i="17"/>
  <c r="F66" i="17"/>
  <c r="F65" i="17"/>
  <c r="F64" i="17"/>
  <c r="F63" i="17"/>
  <c r="F62" i="17"/>
  <c r="F74" i="17" s="1"/>
  <c r="F59" i="17"/>
  <c r="F58" i="17"/>
  <c r="F57" i="17"/>
  <c r="F56" i="17"/>
  <c r="F55" i="17"/>
  <c r="F54" i="17"/>
  <c r="F51" i="17"/>
  <c r="F50" i="17"/>
  <c r="F49" i="17"/>
  <c r="F48" i="17"/>
  <c r="F47" i="17"/>
  <c r="F46" i="17"/>
  <c r="F45" i="17"/>
  <c r="F44" i="17"/>
  <c r="F43" i="17"/>
  <c r="F42" i="17"/>
  <c r="F41" i="17"/>
  <c r="F40" i="17"/>
  <c r="F39" i="17"/>
  <c r="F38" i="17"/>
  <c r="F37" i="17"/>
  <c r="F36" i="17"/>
  <c r="F33" i="17"/>
  <c r="D32" i="17"/>
  <c r="F31" i="17"/>
  <c r="F30" i="17"/>
  <c r="F28" i="17"/>
  <c r="D27" i="17"/>
  <c r="F26" i="17"/>
  <c r="F25" i="17"/>
  <c r="F21" i="17"/>
  <c r="F20" i="17"/>
  <c r="F19" i="17"/>
  <c r="F18" i="17"/>
  <c r="F17" i="17"/>
  <c r="F16" i="17"/>
  <c r="F14" i="17"/>
  <c r="F13" i="17"/>
  <c r="F12" i="17"/>
  <c r="F11" i="17"/>
  <c r="F10" i="17"/>
  <c r="F9" i="17"/>
  <c r="F8" i="17"/>
  <c r="F32" i="17" l="1"/>
  <c r="D32" i="19"/>
  <c r="F32" i="19" s="1"/>
  <c r="F27" i="17"/>
  <c r="D27" i="19"/>
  <c r="F27" i="19" s="1"/>
  <c r="F34" i="19" s="1"/>
  <c r="F34" i="17"/>
  <c r="F60" i="17"/>
  <c r="F22" i="17"/>
  <c r="I22" i="18" s="1"/>
  <c r="F52" i="17"/>
  <c r="F75" i="19" l="1"/>
  <c r="F75" i="17"/>
  <c r="F76" i="19" l="1"/>
  <c r="F77" i="19" s="1"/>
  <c r="F76" i="17"/>
  <c r="F77" i="17" s="1"/>
</calcChain>
</file>

<file path=xl/sharedStrings.xml><?xml version="1.0" encoding="utf-8"?>
<sst xmlns="http://schemas.openxmlformats.org/spreadsheetml/2006/main" count="537" uniqueCount="148">
  <si>
    <t xml:space="preserve"> Ծավալաթերթ-Նախահաշիվ</t>
  </si>
  <si>
    <t>N</t>
  </si>
  <si>
    <t>Չ/Մ</t>
  </si>
  <si>
    <t>Քանակ</t>
  </si>
  <si>
    <t xml:space="preserve"> Միավ.
 գինը</t>
  </si>
  <si>
    <t>Գումարը /հազ.դրամ/</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</si>
  <si>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</si>
  <si>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</si>
  <si>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</si>
  <si>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</si>
  <si>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</si>
  <si>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</si>
  <si>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</si>
  <si>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Իջատեղեր</t>
  </si>
  <si>
    <t>II. Կառուցման  աշխատանքներ</t>
  </si>
  <si>
    <t>Խճի նախապատրաստական շերտի իրականացում, h=15սմ հաստությամբ</t>
  </si>
  <si>
    <t>Բիտումի լցաբաշխում 4.12տ /1000մ2/</t>
  </si>
  <si>
    <t>Ընդամենը ըստ II բաժնի</t>
  </si>
  <si>
    <t>մ</t>
  </si>
  <si>
    <t>Ընդամենը ըստ III բաժնի</t>
  </si>
  <si>
    <t>Գրունտի հարթեցում և խտացում</t>
  </si>
  <si>
    <t>Գրունտի ջրում</t>
  </si>
  <si>
    <t>Ընդամենը ըստ IV բաժնի</t>
  </si>
  <si>
    <t>ԱԱՀ-20%</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</si>
  <si>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</si>
  <si>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</si>
  <si>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</si>
  <si>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</si>
  <si>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</si>
  <si>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Съезды 
Իջատեղեր</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</si>
  <si>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</si>
  <si>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</si>
  <si>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</si>
  <si>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t>Выравнивание грунта бульдозерами
Հողային պաստառի հարթեցում բուլդոզերով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</si>
  <si>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</si>
  <si>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</si>
  <si>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</si>
  <si>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</si>
  <si>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</si>
  <si>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Битумная заливка 4.12т /1000м2
Բիտումի լցաբաշխում 4.12տ /1000մ2/</t>
  </si>
  <si>
    <t>Итого согласно разделу II.
Ընդամենը ըստ II բաժնի</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</si>
  <si>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</si>
  <si>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</si>
  <si>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</si>
  <si>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</si>
  <si>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</si>
  <si>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</si>
  <si>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</si>
  <si>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</si>
  <si>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</si>
  <si>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</si>
  <si>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IV Կողնակներ</t>
  </si>
  <si>
    <t>Название работы                                                                                          Աշխատանքի անվանումը</t>
  </si>
  <si>
    <t xml:space="preserve"> Общая стоимость 1   единиа /тыс. драм/   միավորի արժեքը                        /հազ.դրամ/</t>
  </si>
  <si>
    <t>Объемная ведомость-смета                                                                                
   Ծավալաթերթ-նախահաշիվ</t>
  </si>
  <si>
    <t>Տեղափոխում  լցակույտ 10,0կմ</t>
  </si>
  <si>
    <t>Հողային պաստառի հարթեցում ավտոգրեյդերով</t>
  </si>
  <si>
    <t xml:space="preserve">Կողնակների լրացում նախօրոք կուտակված բնահողից հմիջ=5սմ </t>
  </si>
  <si>
    <t xml:space="preserve">Կողնակների ամրացում ավազակոպիճով hմիջ.=5 սմ </t>
  </si>
  <si>
    <t>Կողնակների խտացում  գլդոնով 25տ քաշով 4 անցումով 1 հետքի վրայով</t>
  </si>
  <si>
    <t>Ընդահանուր</t>
  </si>
  <si>
    <t>Транспортировка на свалку 10,0 км
Տեղափոխում  լցակույտ 10,0կմ</t>
  </si>
  <si>
    <t xml:space="preserve">III. Մետաղական խողովակներ և կիսախողովակներ </t>
  </si>
  <si>
    <t>Գոյություն ունեցող մետաղական խողովակների և կիսախողովակների ապամոնտաժում և հանձնում պատվիրատուին</t>
  </si>
  <si>
    <t>Ավազակոպճային շերտ մետաղական խողովակների և կիսախողովակների  տակ h=10սմ  հաստությամբ</t>
  </si>
  <si>
    <t>Մետաղական կիսախողովակների ամրացում Ф14մմ ամրաններով</t>
  </si>
  <si>
    <t>Խրամուղու  հետադարձ լիցքի իրականացում էքսկավատորով</t>
  </si>
  <si>
    <t xml:space="preserve"> РАБОТЫ ПО АСФАЛЬТИРОВАНИЮ ЦЕНТРАЛЬНОЙ УЛИЦЫ СЕЛА НОР КЮРИН ОБЩИНЫ  МАСИС , АРАРАТСКАЯ ОБЛАСТЬ РА,                                               
ՀՀ ԱՐԱՐԱՏԻ ՄԱՐԶԻ ՄԱՍԻՍ ՀԱՄԱՅՆՔԻ ՆՈՐ ԿՅՈՒՐԻՆ ԳՅՈՒՂԻ ԿԵՆՏՐՈՆԱԿԱՆ ՓՈՂՈՑԻ ԱՍՖԱԼՏԱՊԱՏՄԱՆ ԱՇԽԱՏԱՆՔՆԵՐԻ </t>
  </si>
  <si>
    <t xml:space="preserve">III. Металлические трубы и полутрубы
III. Մետաղական խողովակներ և կիսախողովակներ </t>
  </si>
  <si>
    <t>Демонтаж существующих металлических труб и полутруб, передача заказчику 
Գոյություն ունեցող մետաղական խողովակների և կիսախողովակների ապամոնտաժում և հանձնում պատվիրատուին</t>
  </si>
  <si>
    <r>
      <t>м</t>
    </r>
    <r>
      <rPr>
        <vertAlign val="superscript"/>
        <sz val="12"/>
        <rFont val="GHEA Grapalat"/>
        <family val="3"/>
      </rPr>
      <t xml:space="preserve">  </t>
    </r>
    <r>
      <rPr>
        <sz val="12"/>
        <rFont val="GHEA Grapalat"/>
        <family val="3"/>
      </rPr>
      <t xml:space="preserve">                  մ</t>
    </r>
  </si>
  <si>
    <t>Выполнение песчано-гравийного слоя под труб и полутруб  10 см
Ավազակոպճային շերտ մետաղական խողովակների և կիսախողովակների  տակ h=10սմ  հաստությամբ</t>
  </si>
  <si>
    <t>Обратная засыпка траншеи экскаватором
Խրամուղու  հետադարձ լիցքի իրականացում էքսկավատորով</t>
  </si>
  <si>
    <t>Աշխատանքների անվանումը</t>
  </si>
  <si>
    <t>I. Հողային աշխատանքներ</t>
  </si>
  <si>
    <t>12. IV գրունտի մշակում էքսկավատորով (1,0մ3   շերեփի տարողությամբ), բարձում ավտոինքնաթափեր</t>
  </si>
  <si>
    <t>12. IV գրունտի մշակում էքսկավատորով (1,0մ3   շերեփի տարողությամբ), կողքի կուտակումով կողնակների լրացման համար</t>
  </si>
  <si>
    <t>12. IV գրունտի մշակում էքսկավատորով (0.65մ3   շերեփի տարողությամբ), բարձում ավտոինքնաթափեր</t>
  </si>
  <si>
    <t>Հողային պաստառի հարթեցում բուլդոզերով</t>
  </si>
  <si>
    <t>Ընդամենը</t>
  </si>
  <si>
    <t>Ճանապարհային պատվածք</t>
  </si>
  <si>
    <t>Ավազակոպճային հիմքի իրականացում 10սմ ԳՕՍՏ 23735-2014</t>
  </si>
  <si>
    <t xml:space="preserve">Մանրահատիկ խիտ ա/բետոնե շերտի տեղադրում h=5սմ  „Բ”տիպ ԳՕՍՏ 9128-2013 </t>
  </si>
  <si>
    <t>Կիսախողովակի տեղադրման համար խրամուղու քանդում  էքսկավատորով (0.65մ3   շերեփի տարողությամբ) 5.4) IV  գրունտ, բարձում ավտոինքնաթափեր</t>
  </si>
  <si>
    <t>Կիսախողովակի տեղադրման համար խրամուղու քանդում  էքսկավատորով (0.65մ3   շերեփի տարողությամբ) 5.4) IV  գրունտ, կողքի կուտակումով հետադարձ լիցքի համար</t>
  </si>
  <si>
    <t>V. Ճանապարհային կահավորում</t>
  </si>
  <si>
    <t>Ճանապարհային  նոր նշանների տեղադրում, մետաղական կանգնակների վրա /մեկ նշան, մետ.խող 57x4,0մմ/</t>
  </si>
  <si>
    <t>հատ</t>
  </si>
  <si>
    <t>Ճանապարհային  նոր նշանների տեղադրում, մետաղական կանգնակների վրա /երկու նշան, մետ.խող 57x4,0մմ/</t>
  </si>
  <si>
    <t>Նախազգուշացնող</t>
  </si>
  <si>
    <t>Առավելություն</t>
  </si>
  <si>
    <t>Արգելող</t>
  </si>
  <si>
    <t>Լրաց. Տեղեկատվության</t>
  </si>
  <si>
    <r>
      <t>Երթևեկելի մասի նշագծում, լուսանդրադարձիչ գնդիկների օգտագործմաբ 0.35կգ-1մ</t>
    </r>
    <r>
      <rPr>
        <i/>
        <vertAlign val="superscript"/>
        <sz val="12"/>
        <rFont val="GHEA Grapalat"/>
        <family val="3"/>
      </rPr>
      <t>2</t>
    </r>
  </si>
  <si>
    <t>Երթևեկելի մասի գծանշում հոծ գծով 0.10մ լայնությամբ - 1.1</t>
  </si>
  <si>
    <t>կմ</t>
  </si>
  <si>
    <t>Երթևեկելի մասի գծանշում ընդհատված գծով  (3:1) 0.10մ  լայն.-1.6</t>
  </si>
  <si>
    <t>Երթևեկելի մասի գծանշում ընդհատված գծով  (3:1) 0.10մ  լայն.-1.11</t>
  </si>
  <si>
    <t>Ընդամենը ըստ V բաժնի</t>
  </si>
  <si>
    <t>12. IV  обработка земли экскаватором (емкость ковша 1,0 м 3 ), погрузка в автосамосвалы
12. IV  գրունտի մշակում էքսկավատորով (1,0մ3   շերեփի տարողությամբ), բարձում ավտոինքնաթափեր</t>
  </si>
  <si>
    <t>12. IV  обработка земли экскаватором (емкость ковша 1,0 м 3 ), с накоплением для  заполнения обочин
12. IV  գրունտի մշակում էքսկավատորով (1,0մ3   շերեփի տարողությամբ), կողքի կուտակումով կողնակների լրացման համար</t>
  </si>
  <si>
    <t>12. IV обработка земли экскаватором (емкость ковша 0,65 м 3 ), погрузка в автосамосвалы IVp (13) գրունտի մշակում էքսկավատորով (0.65մ3   շերեփի տարողությամբ), բարձում ավտոինքնաթափեր</t>
  </si>
  <si>
    <t>Укладка  песчано-гравийного слоя толщиной h=10 см.  ГОСТ 23735-2014
Ավազակոպճային հիմքի իրականացում 10 սմ հաստ. ԳՕՍՏ 23735-2014</t>
  </si>
  <si>
    <t>Выполнение слоя подготовки базальтового щебня толщиной h = 15 см.  ГОСТ 33133-2014
Խճի նախապատրաստական շերտի իրականացում, h=15սմ հաստությամբ ԳՕՍՏ 33133-2014</t>
  </si>
  <si>
    <t>Гидроизоляция металлических труб и полутруб двухслойным горячим битумом 
Մետաղական խողովակների և կիսախողովակների ջրամեկուսացում երկշերտ տաք բիտումով ԳՕՍՏ 9.602-2016</t>
  </si>
  <si>
    <t>Монтаж металлической трубы d=530х6 мм
Մետաղական d=530x6մմ խողովակի տեղադրում ԳՕՍՏ 10704-91</t>
  </si>
  <si>
    <t>Монтаж металлической трубы d=426x6 мм
Մետաղական d=426x6մմ խողովակի տեղադրում ԳՕՍՏ 10704-91</t>
  </si>
  <si>
    <t>Монтаж металлической трубы d=325x5 мм
Մետաղական d=325x5մմ խողովակի տեղադրում ԳՕՍՏ 10704-91</t>
  </si>
  <si>
    <t>Монтаж металлической трубы d=250x5 мм
Մետաղական d=250x5մմ խողովակի տեղադրում ԳՕՍՏ 10704-91</t>
  </si>
  <si>
    <t>Монтаж металлической полутрубы d=426x6 мм
Մետաղական կիսախողովակի d=426x6մմ խողովակի տեղադրում  ԳՕՍՏ 10704-91</t>
  </si>
  <si>
    <t>Монтаж металлической полутрубы d=325x5мм
Մետաղական կիսախողովակի d=325x5մմ խողովակի տեղադրում  ԳՕՍՏ 10704-91</t>
  </si>
  <si>
    <t>Крепление металлических полутруб с арматурой F14 мм              
Մետաղական կիսախողովակների ամրացում Ф14մմ ամրաններով ԳՕՍՏ 10704-91</t>
  </si>
  <si>
    <t>V.Организация дорожного движения
V. Ճանապարհային կահավորում</t>
  </si>
  <si>
    <t>Итого согласно разделу V.
Ընդամենը ըստ V բաժնի</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</si>
  <si>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</si>
  <si>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шт
 հատ</t>
  </si>
  <si>
    <t>Приоритета
Առավելություն</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</si>
  <si>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</si>
  <si>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Разметка проезжей части сплошной линией шириной 0,10 м - 1.1
Երթևեկելի մասի գծանշում հոծ գծով 0.10մ լայնությամբ - 1.1</t>
  </si>
  <si>
    <t>км
կմ</t>
  </si>
  <si>
    <t>Разметка проезжей части прерывистой линией (3:1) шириной 0,10 м - 1.6
Երթևեկելի մասի գծանշում ընդհատված գծով  (3:1) 0.10մ  լայն.-1.6</t>
  </si>
  <si>
    <t>Предупреждающие
Նախազգուշացնող</t>
  </si>
  <si>
    <t>Запрещающие
Արգելող</t>
  </si>
  <si>
    <t>Дополнительной информации (таблички)
Լրաց. Տեղեկատվության</t>
  </si>
  <si>
    <t>Установка новых дорожных знаков на металлических стойках /два знака, металлическая труба 57х4,0мм/
Ճանապարհային  նոր նշանների տեղադրում, մետաղական կանգնակների վրա /երկու նշան, մետ.խող 57x4,0մմ/</t>
  </si>
  <si>
    <t>шт.
հատ</t>
  </si>
  <si>
    <t>Разметка проезжей части прерывистой линией (3:1) шириной 0,10 м - 1.11
Երթևեկելի մասի գծանշում ընդհատված գծով  (3:1) 0.10մ  լայն.-1.11</t>
  </si>
  <si>
    <t>Выемка траншеи под установку полутрубы экскаватором (емкость ковша 0,65 м 3 ), для обратной засыпки с боковым накоплением Կիսախողովակի տեղադրման համար խրամուղու քանդում  էքսկավատորով  (0.65մ3   շերեփի տարողությամբ) 5.4) IV գրունտ , կողքի կուտակումով հետադարձ լիցքի համար</t>
  </si>
  <si>
    <t>Выемка траншеи под установку полутрубы экскаватором (емкость ковша 0,65 м 3 ), погрузка в автосамосвалы                        Կիսախողովակի տեղադրման համար խրամուղու քանդում  էքսկավատորով (0.65մ3   շերեփի տարողությամբ) 5.4) IV գրունտ, բարձում ավտոինքնաթափեր</t>
  </si>
  <si>
    <t xml:space="preserve">Выполнение покрытия из мелкозернистого плотного асфальтобетона толщиной h=5 см типа «Б» ГОСТ 9128-2013
Տաք մանրահատիկ խիտ ա/բետոնե շերտի տեղադրում h=5սմ  „Բ”տիպ ԳՕՍՏ 9128-2013 </t>
  </si>
  <si>
    <t>I. Земляные работы
I. Հողային աշխատանքներ</t>
  </si>
  <si>
    <t>Дорожная одежда
Ճանապարհային պատվածք</t>
  </si>
  <si>
    <t>Մետաղական d=530x6մմ խողովակի տեղադրում ԳՕՍՏ 10704-91</t>
  </si>
  <si>
    <t>Մետաղական d=426x6մմ խողովակի տեղադրում ԳՕՍՏ 10704-91</t>
  </si>
  <si>
    <t>Մետաղական d=325x5մմ խողովակի տեղադրում ԳՕՍՏ 10704-91</t>
  </si>
  <si>
    <t>Մետաղական d=250x5մմ խողովակի տեղադրում ԳՕՍՏ 10704-91</t>
  </si>
  <si>
    <t>Մետաղական d=426x6 մմ կիսախողովակի տեղադրում ԳՕՍՏ 10704-91</t>
  </si>
  <si>
    <t>Մետաղական d=325x5  մմ կիսախողովակի տեղադրում ԳՕՍՏ 10704-91</t>
  </si>
  <si>
    <t>Մետաղական խողովակների և կիսախողովակների ջրամեկուսացում երկշերտ տաք բիտումով ԳՕՍՏ 9.602-2016</t>
  </si>
  <si>
    <t>Հատուկ թելադրանքի</t>
  </si>
  <si>
    <t>Ձեռքով նշագծում 
1.14.1</t>
  </si>
  <si>
    <t>Ручная маркировка 1.14.1
Ձեռքով նշագծում 1.14.1</t>
  </si>
  <si>
    <r>
      <t>м</t>
    </r>
    <r>
      <rPr>
        <vertAlign val="superscript"/>
        <sz val="12"/>
        <rFont val="GHEA Grapalat"/>
        <family val="3"/>
      </rPr>
      <t xml:space="preserve">2 </t>
    </r>
    <r>
      <rPr>
        <sz val="12"/>
        <rFont val="GHEA Grapalat"/>
        <family val="3"/>
      </rPr>
      <t xml:space="preserve">
մ</t>
    </r>
    <r>
      <rPr>
        <vertAlign val="superscript"/>
        <sz val="12"/>
        <rFont val="GHEA Grapalat"/>
        <family val="3"/>
      </rPr>
      <t>2</t>
    </r>
  </si>
  <si>
    <t>Особых предписаний
Հատուկ թելադրանքի</t>
  </si>
  <si>
    <t xml:space="preserve">ՀՀ ԱՐԱՐԱՏԻ ՄԱՐԶԻ ՄԱՍԻՍ ՀԱՄԱՅՆՔԻ ՆՈՐ ԿՅՈՒՐԻՆ ԲՆԱԿԱՎԱՅՐԻ ԿԵՆՏՐՈՆԱԿԱՆ ՓՈՂՈՑԻ ԱՍՖԱԼՏԱՊԱՏՄԱՆ ԱՇԽԱՏԱՆՔՆԵՐԻ </t>
  </si>
  <si>
    <t>ՀՀ ԱՐԱՐԱՏԻ ՄԱՐԶԻ ՄԱՍԻՍ ՀԱՄԱՅՆՔԻ ՆՈՐ ԿՅՈՒՐԻՆ ԲՆԱԿԱՎԱՅՐԻ ԿԵՆՏՐՈՆԱԿԱՆ ՓՈՂՈՑԻ ԱՍՖԱԼՏԱՊԱՏՄԱՆ ԱՇԽԱՏԱՆՔՆԵՐԻ 
(2026թ.)</t>
  </si>
  <si>
    <t>ՀՀ ԱՐԱՐԱՏԻ ՄԱՐԶԻ ՄԱՍԻՍ ՀԱՄԱՅՆՔԻ ՆՈՐ ԿՅՈՒՐԻՆ ԲՆԱԿԱՎԱՅՐԻ ԿԵՆՏՐՈՆԱԿԱՆ ՓՈՂՈՑԻ ԱՍՖԱԼՏԱՊԱՏՄԱՆ ԱՇԽԱՏԱՆՔՆԵՐԻ 
(2025թ.)</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</si>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</sst>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6" formatCode="_-* #,##0.00_р_._-;\-* #,##0.00_р_._-;_-* &quot;-&quot;??_р_._-;_-@_-"/>
    <numFmt numFmtId="167" formatCode="_-* #,##0\ _€_-;\-* #,##0\ _€_-;_-* &quot;-&quot;\ _€_-;_-@_-"/>
    <numFmt numFmtId="168" formatCode="#,##0.0"/>
    <numFmt numFmtId="169" formatCode="#,##0.000"/>
    <numFmt numFmtId="170" formatCode="0.000"/>
  </numFmts>
  <fonts count="18"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1"/>
      <color theme="1"/>
      <name val="GHEA Grapalat"/>
      <family val="3"/>
    </font>
    <font>
      <vertAlign val="superscript"/>
      <sz val="11"/>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i/>
      <vertAlign val="superscript"/>
      <sz val="12"/>
      <name val="GHEA Grapalat"/>
      <family val="3"/>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7"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4" fillId="0" borderId="0"/>
    <xf numFmtId="0" fontId="4" fillId="0" borderId="0"/>
    <xf numFmtId="0" fontId="4" fillId="0" borderId="0"/>
    <xf numFmtId="0" fontId="2" fillId="0" borderId="0"/>
    <xf numFmtId="0" fontId="2" fillId="0" borderId="0"/>
    <xf numFmtId="0" fontId="4" fillId="0" borderId="0"/>
    <xf numFmtId="0" fontId="2" fillId="0" borderId="0"/>
    <xf numFmtId="0" fontId="13" fillId="0" borderId="0"/>
    <xf numFmtId="0" fontId="16" fillId="2" borderId="0" applyNumberFormat="0" applyBorder="0" applyAlignment="0" applyProtection="0"/>
    <xf numFmtId="164" fontId="2" fillId="0" borderId="0" applyFont="0" applyFill="0" applyBorder="0" applyAlignment="0" applyProtection="0"/>
  </cellStyleXfs>
  <cellXfs count="82">
    <xf numFmtId="0" fontId="0" fillId="0" borderId="0" xfId="0"/>
    <xf numFmtId="0" fontId="5" fillId="0" borderId="0" xfId="2" applyFont="1" applyAlignment="1">
      <alignment horizontal="center" vertical="center"/>
    </xf>
    <xf numFmtId="0" fontId="3" fillId="0" borderId="2" xfId="2" applyFont="1" applyBorder="1" applyAlignment="1">
      <alignment horizontal="center" vertical="center" wrapText="1"/>
    </xf>
    <xf numFmtId="0" fontId="5" fillId="0" borderId="0" xfId="2" applyFont="1"/>
    <xf numFmtId="2" fontId="5" fillId="0" borderId="0" xfId="2" applyNumberFormat="1" applyFont="1" applyAlignment="1">
      <alignment horizontal="center" vertical="center"/>
    </xf>
    <xf numFmtId="0" fontId="7" fillId="0" borderId="3" xfId="3" applyFont="1" applyBorder="1" applyAlignment="1">
      <alignment vertical="center"/>
    </xf>
    <xf numFmtId="0" fontId="5" fillId="0" borderId="4" xfId="4" applyFont="1" applyBorder="1" applyAlignment="1">
      <alignment horizontal="center" vertical="center" wrapText="1"/>
    </xf>
    <xf numFmtId="0" fontId="6" fillId="0" borderId="5" xfId="3" applyFont="1" applyBorder="1" applyAlignment="1">
      <alignment horizontal="center" vertical="center"/>
    </xf>
    <xf numFmtId="0" fontId="5" fillId="3" borderId="0" xfId="2" applyFont="1" applyFill="1" applyAlignment="1">
      <alignment horizontal="center" vertical="center"/>
    </xf>
    <xf numFmtId="0" fontId="5" fillId="0" borderId="2" xfId="6" applyFont="1" applyBorder="1" applyAlignment="1">
      <alignment horizontal="center"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0" fillId="0" borderId="0" xfId="0" applyFont="1" applyAlignment="1">
      <alignment horizontal="center"/>
    </xf>
    <xf numFmtId="0" fontId="10" fillId="0" borderId="1" xfId="0" applyFont="1" applyBorder="1"/>
    <xf numFmtId="0" fontId="11" fillId="0" borderId="1" xfId="0" applyFont="1" applyBorder="1"/>
    <xf numFmtId="0" fontId="11" fillId="0" borderId="0" xfId="0" applyFont="1"/>
    <xf numFmtId="0" fontId="10" fillId="0" borderId="0" xfId="0" applyFont="1"/>
    <xf numFmtId="0" fontId="12" fillId="0" borderId="0" xfId="0" applyFont="1"/>
    <xf numFmtId="0" fontId="7" fillId="0" borderId="3" xfId="3" applyFont="1" applyBorder="1" applyAlignment="1">
      <alignment vertical="center" wrapText="1"/>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0" xfId="2" applyNumberFormat="1" applyFont="1"/>
    <xf numFmtId="0" fontId="5" fillId="0" borderId="0" xfId="2" applyFont="1" applyAlignment="1">
      <alignment horizontal="center" vertical="center" wrapText="1"/>
    </xf>
    <xf numFmtId="2" fontId="5" fillId="0" borderId="0" xfId="3" applyNumberFormat="1" applyFont="1" applyAlignment="1">
      <alignment horizontal="center" vertical="center" wrapText="1"/>
    </xf>
    <xf numFmtId="4" fontId="5" fillId="0" borderId="0" xfId="2" applyNumberFormat="1" applyFont="1" applyAlignment="1">
      <alignment horizontal="center" vertical="center" wrapText="1"/>
    </xf>
    <xf numFmtId="0" fontId="3" fillId="0" borderId="2" xfId="3" applyFont="1" applyBorder="1" applyAlignment="1">
      <alignment horizontal="center" vertical="center" wrapText="1"/>
    </xf>
    <xf numFmtId="168" fontId="5" fillId="0" borderId="0" xfId="2" applyNumberFormat="1" applyFont="1"/>
    <xf numFmtId="4" fontId="5" fillId="0" borderId="5" xfId="3" applyNumberFormat="1" applyFont="1" applyBorder="1" applyAlignment="1">
      <alignment horizontal="center" vertical="center"/>
    </xf>
    <xf numFmtId="4" fontId="5" fillId="0" borderId="2" xfId="2" applyNumberFormat="1" applyFont="1" applyBorder="1" applyAlignment="1">
      <alignment horizontal="center" vertical="center" wrapText="1"/>
    </xf>
    <xf numFmtId="4" fontId="6" fillId="0" borderId="5" xfId="3" applyNumberFormat="1" applyFont="1" applyBorder="1" applyAlignment="1">
      <alignment horizontal="center" vertical="center"/>
    </xf>
    <xf numFmtId="4" fontId="5" fillId="3" borderId="5" xfId="2" applyNumberFormat="1" applyFont="1" applyFill="1" applyBorder="1" applyAlignment="1">
      <alignment horizontal="center" vertical="center" wrapText="1"/>
    </xf>
    <xf numFmtId="4" fontId="5" fillId="3" borderId="2" xfId="2" applyNumberFormat="1" applyFont="1" applyFill="1" applyBorder="1" applyAlignment="1">
      <alignment horizontal="center" vertical="center" wrapText="1"/>
    </xf>
    <xf numFmtId="4" fontId="6" fillId="0" borderId="3" xfId="3" applyNumberFormat="1" applyFont="1" applyBorder="1" applyAlignment="1">
      <alignment horizontal="center" vertical="center"/>
    </xf>
    <xf numFmtId="4" fontId="5" fillId="0" borderId="4" xfId="2" applyNumberFormat="1" applyFont="1" applyBorder="1" applyAlignment="1">
      <alignment horizontal="center" vertical="center" wrapText="1"/>
    </xf>
    <xf numFmtId="4" fontId="5" fillId="0" borderId="4" xfId="4" applyNumberFormat="1" applyFont="1" applyBorder="1" applyAlignment="1">
      <alignment horizontal="center" vertical="center" wrapText="1"/>
    </xf>
    <xf numFmtId="169" fontId="10" fillId="0" borderId="0" xfId="0" applyNumberFormat="1" applyFont="1"/>
    <xf numFmtId="169" fontId="3" fillId="0" borderId="2" xfId="2" applyNumberFormat="1" applyFont="1" applyBorder="1" applyAlignment="1">
      <alignment horizontal="center" vertical="center" wrapText="1"/>
    </xf>
    <xf numFmtId="3" fontId="5" fillId="0" borderId="2" xfId="2" applyNumberFormat="1" applyFont="1" applyBorder="1" applyAlignment="1">
      <alignment horizontal="center" vertical="center" wrapText="1"/>
    </xf>
    <xf numFmtId="0" fontId="5" fillId="4" borderId="2" xfId="2" applyFont="1" applyFill="1" applyBorder="1" applyAlignment="1">
      <alignment horizontal="center" vertical="center" wrapText="1"/>
    </xf>
    <xf numFmtId="0" fontId="3" fillId="4" borderId="3" xfId="3" applyFont="1" applyFill="1" applyBorder="1" applyAlignment="1">
      <alignment horizontal="center" vertical="center" wrapText="1"/>
    </xf>
    <xf numFmtId="0" fontId="6" fillId="4" borderId="3" xfId="3" applyFont="1" applyFill="1" applyBorder="1" applyAlignment="1">
      <alignment horizontal="center" vertical="center"/>
    </xf>
    <xf numFmtId="2" fontId="5" fillId="4" borderId="2" xfId="2" applyNumberFormat="1" applyFont="1" applyFill="1" applyBorder="1" applyAlignment="1">
      <alignment horizontal="center" vertical="center" wrapText="1"/>
    </xf>
    <xf numFmtId="4" fontId="5" fillId="4" borderId="2" xfId="2" applyNumberFormat="1" applyFont="1" applyFill="1" applyBorder="1" applyAlignment="1">
      <alignment horizontal="center" vertical="center" wrapText="1"/>
    </xf>
    <xf numFmtId="170"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6" fillId="4" borderId="3" xfId="3" applyFont="1" applyFill="1" applyBorder="1" applyAlignment="1">
      <alignment horizontal="center" vertical="center" wrapText="1"/>
    </xf>
    <xf numFmtId="2" fontId="6" fillId="4" borderId="3" xfId="3" applyNumberFormat="1" applyFont="1" applyFill="1" applyBorder="1" applyAlignment="1">
      <alignment horizontal="center" vertical="center" wrapText="1"/>
    </xf>
    <xf numFmtId="0" fontId="7" fillId="0" borderId="5" xfId="3" applyFont="1" applyBorder="1" applyAlignment="1">
      <alignment vertical="center"/>
    </xf>
    <xf numFmtId="168" fontId="5" fillId="0" borderId="4" xfId="4" applyNumberFormat="1" applyFont="1" applyBorder="1" applyAlignment="1">
      <alignment horizontal="center" vertical="center" wrapText="1"/>
    </xf>
    <xf numFmtId="0" fontId="6" fillId="0" borderId="4" xfId="4" applyFont="1" applyBorder="1" applyAlignment="1">
      <alignment vertical="center" wrapText="1"/>
    </xf>
    <xf numFmtId="169" fontId="5" fillId="0" borderId="4" xfId="4" applyNumberFormat="1" applyFont="1" applyBorder="1" applyAlignment="1">
      <alignment horizontal="center" vertical="center" wrapText="1"/>
    </xf>
    <xf numFmtId="0" fontId="5" fillId="4" borderId="3" xfId="2" applyFont="1" applyFill="1" applyBorder="1" applyAlignment="1">
      <alignment horizontal="center" vertical="center" wrapText="1"/>
    </xf>
    <xf numFmtId="0" fontId="5" fillId="0" borderId="2" xfId="4" applyFont="1" applyBorder="1" applyAlignment="1">
      <alignment vertical="center" wrapText="1"/>
    </xf>
    <xf numFmtId="0" fontId="3" fillId="4" borderId="2" xfId="3" applyFont="1" applyFill="1" applyBorder="1" applyAlignment="1">
      <alignment horizontal="center" vertical="center" wrapText="1"/>
    </xf>
    <xf numFmtId="0" fontId="3" fillId="3" borderId="2" xfId="5" applyFont="1" applyFill="1" applyBorder="1" applyAlignment="1">
      <alignment vertical="center" wrapText="1"/>
    </xf>
    <xf numFmtId="0" fontId="5" fillId="0" borderId="2" xfId="94" applyFont="1" applyBorder="1" applyAlignment="1">
      <alignment horizontal="center" vertical="center" wrapText="1"/>
    </xf>
    <xf numFmtId="0" fontId="7" fillId="0" borderId="2" xfId="3" applyFont="1" applyBorder="1" applyAlignment="1">
      <alignment vertical="center" wrapText="1"/>
    </xf>
    <xf numFmtId="0" fontId="5" fillId="0" borderId="2" xfId="4" applyFont="1" applyBorder="1" applyAlignment="1">
      <alignment horizontal="center" vertical="center" wrapText="1"/>
    </xf>
    <xf numFmtId="169" fontId="3" fillId="3" borderId="2" xfId="2" applyNumberFormat="1" applyFont="1" applyFill="1" applyBorder="1" applyAlignment="1">
      <alignment horizontal="center" vertical="center" wrapText="1"/>
    </xf>
    <xf numFmtId="169" fontId="5" fillId="0" borderId="2" xfId="4" applyNumberFormat="1" applyFont="1" applyBorder="1" applyAlignment="1">
      <alignment horizontal="center" vertical="center" wrapText="1"/>
    </xf>
    <xf numFmtId="4" fontId="5" fillId="0" borderId="2" xfId="4" applyNumberFormat="1" applyFont="1" applyBorder="1" applyAlignment="1">
      <alignment horizontal="center" vertical="center" wrapText="1"/>
    </xf>
    <xf numFmtId="169" fontId="5" fillId="0" borderId="5" xfId="3" applyNumberFormat="1" applyFont="1" applyBorder="1" applyAlignment="1">
      <alignment horizontal="center" vertical="center"/>
    </xf>
    <xf numFmtId="169" fontId="5" fillId="0" borderId="0" xfId="2" applyNumberFormat="1" applyFont="1"/>
    <xf numFmtId="169" fontId="5" fillId="3" borderId="0" xfId="2" applyNumberFormat="1" applyFont="1" applyFill="1" applyAlignment="1">
      <alignment horizontal="center" vertical="center"/>
    </xf>
    <xf numFmtId="170" fontId="5" fillId="3" borderId="0" xfId="2" applyNumberFormat="1" applyFont="1" applyFill="1" applyAlignment="1">
      <alignment horizontal="center" vertical="center"/>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J95"/>
  <sheetViews>
    <sheetView tabSelected="1" view="pageBreakPreview" topLeftCell="A64" zoomScaleNormal="100" zoomScaleSheetLayoutView="100" workbookViewId="0">
      <selection activeCell="A79" sqref="A79:F89"/>
    </sheetView>
  </sheetViews>
  <sheetFormatPr defaultRowHeight="17.25" x14ac:dyDescent="0.3"/>
  <cols>
    <col min="1" max="1" width="4.5703125" style="3" customWidth="1"/>
    <col min="2" max="2" width="78.7109375" style="3" customWidth="1"/>
    <col min="3" max="3" width="7.7109375" style="1" customWidth="1"/>
    <col min="4" max="4" width="10.85546875" style="1" customWidth="1"/>
    <col min="5" max="5" width="10.42578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50.5703125" style="3" customWidth="1"/>
    <col min="257" max="257" width="7.7109375" style="3" customWidth="1"/>
    <col min="258" max="258" width="10.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50.5703125" style="3" customWidth="1"/>
    <col min="513" max="513" width="7.7109375" style="3" customWidth="1"/>
    <col min="514" max="514" width="10.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50.5703125" style="3" customWidth="1"/>
    <col min="769" max="769" width="7.7109375" style="3" customWidth="1"/>
    <col min="770" max="770" width="10.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50.5703125" style="3" customWidth="1"/>
    <col min="1025" max="1025" width="7.7109375" style="3" customWidth="1"/>
    <col min="1026" max="1026" width="10.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50.5703125" style="3" customWidth="1"/>
    <col min="1281" max="1281" width="7.7109375" style="3" customWidth="1"/>
    <col min="1282" max="1282" width="10.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50.5703125" style="3" customWidth="1"/>
    <col min="1537" max="1537" width="7.7109375" style="3" customWidth="1"/>
    <col min="1538" max="1538" width="10.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50.5703125" style="3" customWidth="1"/>
    <col min="1793" max="1793" width="7.7109375" style="3" customWidth="1"/>
    <col min="1794" max="1794" width="10.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50.5703125" style="3" customWidth="1"/>
    <col min="2049" max="2049" width="7.7109375" style="3" customWidth="1"/>
    <col min="2050" max="2050" width="10.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50.5703125" style="3" customWidth="1"/>
    <col min="2305" max="2305" width="7.7109375" style="3" customWidth="1"/>
    <col min="2306" max="2306" width="10.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50.5703125" style="3" customWidth="1"/>
    <col min="2561" max="2561" width="7.7109375" style="3" customWidth="1"/>
    <col min="2562" max="2562" width="10.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50.5703125" style="3" customWidth="1"/>
    <col min="2817" max="2817" width="7.7109375" style="3" customWidth="1"/>
    <col min="2818" max="2818" width="10.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50.5703125" style="3" customWidth="1"/>
    <col min="3073" max="3073" width="7.7109375" style="3" customWidth="1"/>
    <col min="3074" max="3074" width="10.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50.5703125" style="3" customWidth="1"/>
    <col min="3329" max="3329" width="7.7109375" style="3" customWidth="1"/>
    <col min="3330" max="3330" width="10.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50.5703125" style="3" customWidth="1"/>
    <col min="3585" max="3585" width="7.7109375" style="3" customWidth="1"/>
    <col min="3586" max="3586" width="10.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50.5703125" style="3" customWidth="1"/>
    <col min="3841" max="3841" width="7.7109375" style="3" customWidth="1"/>
    <col min="3842" max="3842" width="10.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50.5703125" style="3" customWidth="1"/>
    <col min="4097" max="4097" width="7.7109375" style="3" customWidth="1"/>
    <col min="4098" max="4098" width="10.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50.5703125" style="3" customWidth="1"/>
    <col min="4353" max="4353" width="7.7109375" style="3" customWidth="1"/>
    <col min="4354" max="4354" width="10.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50.5703125" style="3" customWidth="1"/>
    <col min="4609" max="4609" width="7.7109375" style="3" customWidth="1"/>
    <col min="4610" max="4610" width="10.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50.5703125" style="3" customWidth="1"/>
    <col min="4865" max="4865" width="7.7109375" style="3" customWidth="1"/>
    <col min="4866" max="4866" width="10.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50.5703125" style="3" customWidth="1"/>
    <col min="5121" max="5121" width="7.7109375" style="3" customWidth="1"/>
    <col min="5122" max="5122" width="10.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50.5703125" style="3" customWidth="1"/>
    <col min="5377" max="5377" width="7.7109375" style="3" customWidth="1"/>
    <col min="5378" max="5378" width="10.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50.5703125" style="3" customWidth="1"/>
    <col min="5633" max="5633" width="7.7109375" style="3" customWidth="1"/>
    <col min="5634" max="5634" width="10.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50.5703125" style="3" customWidth="1"/>
    <col min="5889" max="5889" width="7.7109375" style="3" customWidth="1"/>
    <col min="5890" max="5890" width="10.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50.5703125" style="3" customWidth="1"/>
    <col min="6145" max="6145" width="7.7109375" style="3" customWidth="1"/>
    <col min="6146" max="6146" width="10.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50.5703125" style="3" customWidth="1"/>
    <col min="6401" max="6401" width="7.7109375" style="3" customWidth="1"/>
    <col min="6402" max="6402" width="10.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50.5703125" style="3" customWidth="1"/>
    <col min="6657" max="6657" width="7.7109375" style="3" customWidth="1"/>
    <col min="6658" max="6658" width="10.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50.5703125" style="3" customWidth="1"/>
    <col min="6913" max="6913" width="7.7109375" style="3" customWidth="1"/>
    <col min="6914" max="6914" width="10.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50.5703125" style="3" customWidth="1"/>
    <col min="7169" max="7169" width="7.7109375" style="3" customWidth="1"/>
    <col min="7170" max="7170" width="10.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50.5703125" style="3" customWidth="1"/>
    <col min="7425" max="7425" width="7.7109375" style="3" customWidth="1"/>
    <col min="7426" max="7426" width="10.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50.5703125" style="3" customWidth="1"/>
    <col min="7681" max="7681" width="7.7109375" style="3" customWidth="1"/>
    <col min="7682" max="7682" width="10.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50.5703125" style="3" customWidth="1"/>
    <col min="7937" max="7937" width="7.7109375" style="3" customWidth="1"/>
    <col min="7938" max="7938" width="10.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50.5703125" style="3" customWidth="1"/>
    <col min="8193" max="8193" width="7.7109375" style="3" customWidth="1"/>
    <col min="8194" max="8194" width="10.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50.5703125" style="3" customWidth="1"/>
    <col min="8449" max="8449" width="7.7109375" style="3" customWidth="1"/>
    <col min="8450" max="8450" width="10.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50.5703125" style="3" customWidth="1"/>
    <col min="8705" max="8705" width="7.7109375" style="3" customWidth="1"/>
    <col min="8706" max="8706" width="10.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50.5703125" style="3" customWidth="1"/>
    <col min="8961" max="8961" width="7.7109375" style="3" customWidth="1"/>
    <col min="8962" max="8962" width="10.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50.5703125" style="3" customWidth="1"/>
    <col min="9217" max="9217" width="7.7109375" style="3" customWidth="1"/>
    <col min="9218" max="9218" width="10.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50.5703125" style="3" customWidth="1"/>
    <col min="9473" max="9473" width="7.7109375" style="3" customWidth="1"/>
    <col min="9474" max="9474" width="10.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50.5703125" style="3" customWidth="1"/>
    <col min="9729" max="9729" width="7.7109375" style="3" customWidth="1"/>
    <col min="9730" max="9730" width="10.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50.5703125" style="3" customWidth="1"/>
    <col min="9985" max="9985" width="7.7109375" style="3" customWidth="1"/>
    <col min="9986" max="9986" width="10.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50.5703125" style="3" customWidth="1"/>
    <col min="10241" max="10241" width="7.7109375" style="3" customWidth="1"/>
    <col min="10242" max="10242" width="10.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50.5703125" style="3" customWidth="1"/>
    <col min="10497" max="10497" width="7.7109375" style="3" customWidth="1"/>
    <col min="10498" max="10498" width="10.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50.5703125" style="3" customWidth="1"/>
    <col min="10753" max="10753" width="7.7109375" style="3" customWidth="1"/>
    <col min="10754" max="10754" width="10.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50.5703125" style="3" customWidth="1"/>
    <col min="11009" max="11009" width="7.7109375" style="3" customWidth="1"/>
    <col min="11010" max="11010" width="10.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50.5703125" style="3" customWidth="1"/>
    <col min="11265" max="11265" width="7.7109375" style="3" customWidth="1"/>
    <col min="11266" max="11266" width="10.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50.5703125" style="3" customWidth="1"/>
    <col min="11521" max="11521" width="7.7109375" style="3" customWidth="1"/>
    <col min="11522" max="11522" width="10.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50.5703125" style="3" customWidth="1"/>
    <col min="11777" max="11777" width="7.7109375" style="3" customWidth="1"/>
    <col min="11778" max="11778" width="10.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50.5703125" style="3" customWidth="1"/>
    <col min="12033" max="12033" width="7.7109375" style="3" customWidth="1"/>
    <col min="12034" max="12034" width="10.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50.5703125" style="3" customWidth="1"/>
    <col min="12289" max="12289" width="7.7109375" style="3" customWidth="1"/>
    <col min="12290" max="12290" width="10.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50.5703125" style="3" customWidth="1"/>
    <col min="12545" max="12545" width="7.7109375" style="3" customWidth="1"/>
    <col min="12546" max="12546" width="10.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50.5703125" style="3" customWidth="1"/>
    <col min="12801" max="12801" width="7.7109375" style="3" customWidth="1"/>
    <col min="12802" max="12802" width="10.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50.5703125" style="3" customWidth="1"/>
    <col min="13057" max="13057" width="7.7109375" style="3" customWidth="1"/>
    <col min="13058" max="13058" width="10.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50.5703125" style="3" customWidth="1"/>
    <col min="13313" max="13313" width="7.7109375" style="3" customWidth="1"/>
    <col min="13314" max="13314" width="10.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50.5703125" style="3" customWidth="1"/>
    <col min="13569" max="13569" width="7.7109375" style="3" customWidth="1"/>
    <col min="13570" max="13570" width="10.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50.5703125" style="3" customWidth="1"/>
    <col min="13825" max="13825" width="7.7109375" style="3" customWidth="1"/>
    <col min="13826" max="13826" width="10.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50.5703125" style="3" customWidth="1"/>
    <col min="14081" max="14081" width="7.7109375" style="3" customWidth="1"/>
    <col min="14082" max="14082" width="10.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50.5703125" style="3" customWidth="1"/>
    <col min="14337" max="14337" width="7.7109375" style="3" customWidth="1"/>
    <col min="14338" max="14338" width="10.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50.5703125" style="3" customWidth="1"/>
    <col min="14593" max="14593" width="7.7109375" style="3" customWidth="1"/>
    <col min="14594" max="14594" width="10.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50.5703125" style="3" customWidth="1"/>
    <col min="14849" max="14849" width="7.7109375" style="3" customWidth="1"/>
    <col min="14850" max="14850" width="10.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50.5703125" style="3" customWidth="1"/>
    <col min="15105" max="15105" width="7.7109375" style="3" customWidth="1"/>
    <col min="15106" max="15106" width="10.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50.5703125" style="3" customWidth="1"/>
    <col min="15361" max="15361" width="7.7109375" style="3" customWidth="1"/>
    <col min="15362" max="15362" width="10.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50.5703125" style="3" customWidth="1"/>
    <col min="15617" max="15617" width="7.7109375" style="3" customWidth="1"/>
    <col min="15618" max="15618" width="10.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50.5703125" style="3" customWidth="1"/>
    <col min="15873" max="15873" width="7.7109375" style="3" customWidth="1"/>
    <col min="15874" max="15874" width="10.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50.5703125" style="3" customWidth="1"/>
    <col min="16129" max="16129" width="7.7109375" style="3" customWidth="1"/>
    <col min="16130" max="16130" width="10.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55.5" customHeight="1" x14ac:dyDescent="0.25">
      <c r="A2" s="79" t="s">
        <v>144</v>
      </c>
      <c r="B2" s="79"/>
      <c r="C2" s="79"/>
      <c r="D2" s="79"/>
      <c r="E2" s="79"/>
      <c r="F2" s="79"/>
    </row>
    <row r="3" spans="1:7" s="1" customFormat="1" ht="36.75" customHeight="1" x14ac:dyDescent="0.25">
      <c r="A3" s="80" t="s">
        <v>0</v>
      </c>
      <c r="B3" s="80"/>
      <c r="C3" s="80"/>
      <c r="D3" s="80"/>
      <c r="E3" s="80"/>
      <c r="F3" s="80"/>
    </row>
    <row r="4" spans="1:7" ht="44.25" customHeight="1" x14ac:dyDescent="0.3">
      <c r="A4" s="2" t="s">
        <v>1</v>
      </c>
      <c r="B4" s="2" t="s">
        <v>73</v>
      </c>
      <c r="C4" s="2" t="s">
        <v>2</v>
      </c>
      <c r="D4" s="2" t="s">
        <v>3</v>
      </c>
      <c r="E4" s="2" t="s">
        <v>4</v>
      </c>
      <c r="F4" s="50" t="s">
        <v>5</v>
      </c>
    </row>
    <row r="5" spans="1:7" s="1" customFormat="1" x14ac:dyDescent="0.25">
      <c r="A5" s="29">
        <v>1</v>
      </c>
      <c r="B5" s="29">
        <v>2</v>
      </c>
      <c r="C5" s="29">
        <v>3</v>
      </c>
      <c r="D5" s="29">
        <v>4</v>
      </c>
      <c r="E5" s="29">
        <v>5</v>
      </c>
      <c r="F5" s="51">
        <v>6</v>
      </c>
    </row>
    <row r="6" spans="1:7" s="1" customFormat="1" ht="24" customHeight="1" x14ac:dyDescent="0.25">
      <c r="A6" s="52"/>
      <c r="B6" s="53" t="s">
        <v>74</v>
      </c>
      <c r="C6" s="54"/>
      <c r="D6" s="54"/>
      <c r="E6" s="55"/>
      <c r="F6" s="56"/>
      <c r="G6" s="4"/>
    </row>
    <row r="7" spans="1:7" s="1" customFormat="1" x14ac:dyDescent="0.25">
      <c r="A7" s="29"/>
      <c r="B7" s="5" t="s">
        <v>6</v>
      </c>
      <c r="C7" s="30"/>
      <c r="D7" s="30"/>
      <c r="E7" s="31"/>
      <c r="F7" s="31"/>
      <c r="G7" s="4"/>
    </row>
    <row r="8" spans="1:7" s="1" customFormat="1" ht="51.75" x14ac:dyDescent="0.25">
      <c r="A8" s="29">
        <v>1</v>
      </c>
      <c r="B8" s="32" t="s">
        <v>75</v>
      </c>
      <c r="C8" s="6" t="s">
        <v>7</v>
      </c>
      <c r="D8" s="41">
        <v>2966.4</v>
      </c>
      <c r="E8" s="57">
        <v>0.66600000000000004</v>
      </c>
      <c r="F8" s="58">
        <f t="shared" ref="F8:F14" si="0">ROUND(+E8*D8,3)</f>
        <v>1975.6220000000001</v>
      </c>
      <c r="G8" s="4"/>
    </row>
    <row r="9" spans="1:7" s="1" customFormat="1" ht="19.5" x14ac:dyDescent="0.25">
      <c r="A9" s="29">
        <v>2</v>
      </c>
      <c r="B9" s="32" t="s">
        <v>8</v>
      </c>
      <c r="C9" s="6" t="s">
        <v>7</v>
      </c>
      <c r="D9" s="41">
        <v>329.6</v>
      </c>
      <c r="E9" s="57">
        <v>6.7089999999999996</v>
      </c>
      <c r="F9" s="58">
        <f t="shared" si="0"/>
        <v>2211.2860000000001</v>
      </c>
      <c r="G9" s="4"/>
    </row>
    <row r="10" spans="1:7" s="1" customFormat="1" ht="51.75" x14ac:dyDescent="0.25">
      <c r="A10" s="29">
        <v>3</v>
      </c>
      <c r="B10" s="32" t="s">
        <v>76</v>
      </c>
      <c r="C10" s="6" t="s">
        <v>7</v>
      </c>
      <c r="D10" s="41">
        <v>188.9</v>
      </c>
      <c r="E10" s="57">
        <v>0.66600000000000004</v>
      </c>
      <c r="F10" s="58">
        <f t="shared" si="0"/>
        <v>125.807</v>
      </c>
      <c r="G10" s="4"/>
    </row>
    <row r="11" spans="1:7" s="1" customFormat="1" x14ac:dyDescent="0.25">
      <c r="A11" s="29">
        <v>4</v>
      </c>
      <c r="B11" s="32" t="s">
        <v>55</v>
      </c>
      <c r="C11" s="6" t="s">
        <v>9</v>
      </c>
      <c r="D11" s="41">
        <v>6592</v>
      </c>
      <c r="E11" s="57">
        <v>0.624</v>
      </c>
      <c r="F11" s="58">
        <f t="shared" si="0"/>
        <v>4113.4080000000004</v>
      </c>
      <c r="G11" s="4"/>
    </row>
    <row r="12" spans="1:7" s="1" customFormat="1" ht="19.5" x14ac:dyDescent="0.25">
      <c r="A12" s="29">
        <v>5</v>
      </c>
      <c r="B12" s="32" t="s">
        <v>10</v>
      </c>
      <c r="C12" s="6" t="s">
        <v>7</v>
      </c>
      <c r="D12" s="41">
        <v>3296</v>
      </c>
      <c r="E12" s="57">
        <v>6.0999999999999999E-2</v>
      </c>
      <c r="F12" s="58">
        <f t="shared" si="0"/>
        <v>201.05600000000001</v>
      </c>
      <c r="G12" s="4"/>
    </row>
    <row r="13" spans="1:7" s="1" customFormat="1" ht="34.5" x14ac:dyDescent="0.25">
      <c r="A13" s="29">
        <v>6</v>
      </c>
      <c r="B13" s="32" t="s">
        <v>56</v>
      </c>
      <c r="C13" s="6" t="s">
        <v>11</v>
      </c>
      <c r="D13" s="41">
        <v>14142</v>
      </c>
      <c r="E13" s="57">
        <v>1.9E-2</v>
      </c>
      <c r="F13" s="58">
        <f t="shared" si="0"/>
        <v>268.69799999999998</v>
      </c>
      <c r="G13" s="4"/>
    </row>
    <row r="14" spans="1:7" s="1" customFormat="1" ht="34.5" x14ac:dyDescent="0.25">
      <c r="A14" s="29">
        <v>7</v>
      </c>
      <c r="B14" s="32" t="s">
        <v>12</v>
      </c>
      <c r="C14" s="6" t="s">
        <v>7</v>
      </c>
      <c r="D14" s="41">
        <v>1414.2</v>
      </c>
      <c r="E14" s="57">
        <v>0.30099999999999999</v>
      </c>
      <c r="F14" s="58">
        <f t="shared" si="0"/>
        <v>425.67399999999998</v>
      </c>
      <c r="G14" s="4"/>
    </row>
    <row r="15" spans="1:7" s="1" customFormat="1" x14ac:dyDescent="0.25">
      <c r="A15" s="29"/>
      <c r="B15" s="5" t="s">
        <v>13</v>
      </c>
      <c r="C15" s="7"/>
      <c r="D15" s="43"/>
      <c r="E15" s="42"/>
      <c r="F15" s="42"/>
      <c r="G15" s="4"/>
    </row>
    <row r="16" spans="1:7" s="1" customFormat="1" ht="51.75" x14ac:dyDescent="0.25">
      <c r="A16" s="29">
        <v>1</v>
      </c>
      <c r="B16" s="32" t="s">
        <v>77</v>
      </c>
      <c r="C16" s="6" t="s">
        <v>7</v>
      </c>
      <c r="D16" s="41">
        <v>675.18000000000006</v>
      </c>
      <c r="E16" s="57">
        <v>0.752</v>
      </c>
      <c r="F16" s="58">
        <f t="shared" ref="F16:F21" si="1">ROUND(+E16*D16,3)</f>
        <v>507.73500000000001</v>
      </c>
      <c r="G16" s="4"/>
    </row>
    <row r="17" spans="1:7" s="1" customFormat="1" ht="19.5" x14ac:dyDescent="0.25">
      <c r="A17" s="29">
        <v>2</v>
      </c>
      <c r="B17" s="32" t="s">
        <v>8</v>
      </c>
      <c r="C17" s="6" t="s">
        <v>7</v>
      </c>
      <c r="D17" s="41">
        <v>75.02000000000001</v>
      </c>
      <c r="E17" s="57">
        <v>6.7089999999999996</v>
      </c>
      <c r="F17" s="58">
        <f t="shared" si="1"/>
        <v>503.30900000000003</v>
      </c>
      <c r="G17" s="4"/>
    </row>
    <row r="18" spans="1:7" s="1" customFormat="1" x14ac:dyDescent="0.25">
      <c r="A18" s="29">
        <v>3</v>
      </c>
      <c r="B18" s="32" t="s">
        <v>55</v>
      </c>
      <c r="C18" s="6" t="s">
        <v>9</v>
      </c>
      <c r="D18" s="41">
        <v>1500.4</v>
      </c>
      <c r="E18" s="57">
        <v>0.624</v>
      </c>
      <c r="F18" s="58">
        <f t="shared" si="1"/>
        <v>936.25</v>
      </c>
      <c r="G18" s="4"/>
    </row>
    <row r="19" spans="1:7" s="1" customFormat="1" ht="19.5" x14ac:dyDescent="0.25">
      <c r="A19" s="29">
        <v>4</v>
      </c>
      <c r="B19" s="32" t="s">
        <v>10</v>
      </c>
      <c r="C19" s="6" t="s">
        <v>7</v>
      </c>
      <c r="D19" s="41">
        <v>750.2</v>
      </c>
      <c r="E19" s="57">
        <v>6.0999999999999999E-2</v>
      </c>
      <c r="F19" s="58">
        <f t="shared" si="1"/>
        <v>45.762</v>
      </c>
      <c r="G19" s="4"/>
    </row>
    <row r="20" spans="1:7" s="1" customFormat="1" ht="19.5" x14ac:dyDescent="0.25">
      <c r="A20" s="29">
        <v>5</v>
      </c>
      <c r="B20" s="32" t="s">
        <v>78</v>
      </c>
      <c r="C20" s="6" t="s">
        <v>11</v>
      </c>
      <c r="D20" s="41">
        <v>2500.5</v>
      </c>
      <c r="E20" s="57">
        <v>1.9E-2</v>
      </c>
      <c r="F20" s="58">
        <f t="shared" si="1"/>
        <v>47.51</v>
      </c>
      <c r="G20" s="4"/>
    </row>
    <row r="21" spans="1:7" s="1" customFormat="1" ht="34.5" x14ac:dyDescent="0.25">
      <c r="A21" s="29">
        <v>6</v>
      </c>
      <c r="B21" s="32" t="s">
        <v>12</v>
      </c>
      <c r="C21" s="6" t="s">
        <v>7</v>
      </c>
      <c r="D21" s="41">
        <v>250.05</v>
      </c>
      <c r="E21" s="57">
        <v>0.30099999999999999</v>
      </c>
      <c r="F21" s="58">
        <f t="shared" si="1"/>
        <v>75.265000000000001</v>
      </c>
      <c r="G21" s="4"/>
    </row>
    <row r="22" spans="1:7" s="8" customFormat="1" x14ac:dyDescent="0.25">
      <c r="A22" s="27"/>
      <c r="B22" s="33" t="s">
        <v>79</v>
      </c>
      <c r="C22" s="28"/>
      <c r="D22" s="44"/>
      <c r="E22" s="45"/>
      <c r="F22" s="72">
        <f>SUM(F8:F21)</f>
        <v>11437.382</v>
      </c>
    </row>
    <row r="23" spans="1:7" s="8" customFormat="1" x14ac:dyDescent="0.25">
      <c r="A23" s="52"/>
      <c r="B23" s="53" t="s">
        <v>14</v>
      </c>
      <c r="C23" s="59"/>
      <c r="D23" s="60"/>
      <c r="E23" s="55"/>
      <c r="F23" s="56"/>
    </row>
    <row r="24" spans="1:7" s="1" customFormat="1" x14ac:dyDescent="0.25">
      <c r="A24" s="29"/>
      <c r="B24" s="61" t="s">
        <v>80</v>
      </c>
      <c r="C24" s="30"/>
      <c r="D24" s="46"/>
      <c r="E24" s="42"/>
      <c r="F24" s="42"/>
      <c r="G24" s="4"/>
    </row>
    <row r="25" spans="1:7" s="1" customFormat="1" ht="34.5" x14ac:dyDescent="0.25">
      <c r="A25" s="29">
        <v>1</v>
      </c>
      <c r="B25" s="34" t="s">
        <v>81</v>
      </c>
      <c r="C25" s="6" t="s">
        <v>7</v>
      </c>
      <c r="D25" s="47">
        <v>1414.2</v>
      </c>
      <c r="E25" s="57">
        <v>8.7010000000000005</v>
      </c>
      <c r="F25" s="58">
        <f>ROUND(+E25*D25,3)</f>
        <v>12304.954</v>
      </c>
      <c r="G25" s="4"/>
    </row>
    <row r="26" spans="1:7" s="1" customFormat="1" ht="34.5" x14ac:dyDescent="0.25">
      <c r="A26" s="29">
        <v>2</v>
      </c>
      <c r="B26" s="34" t="s">
        <v>15</v>
      </c>
      <c r="C26" s="9" t="s">
        <v>11</v>
      </c>
      <c r="D26" s="47">
        <v>14142</v>
      </c>
      <c r="E26" s="57">
        <v>1.7629999999999999</v>
      </c>
      <c r="F26" s="58">
        <f>ROUND(+E26*D26,3)</f>
        <v>24932.346000000001</v>
      </c>
      <c r="G26" s="4"/>
    </row>
    <row r="27" spans="1:7" s="1" customFormat="1" x14ac:dyDescent="0.25">
      <c r="A27" s="29">
        <v>3</v>
      </c>
      <c r="B27" s="34" t="s">
        <v>16</v>
      </c>
      <c r="C27" s="9" t="s">
        <v>9</v>
      </c>
      <c r="D27" s="47">
        <f>D26*4.12/1000</f>
        <v>58.265039999999999</v>
      </c>
      <c r="E27" s="57">
        <v>266.57100000000003</v>
      </c>
      <c r="F27" s="58">
        <f>ROUND(+E27*D27,3)</f>
        <v>15531.77</v>
      </c>
      <c r="G27" s="4"/>
    </row>
    <row r="28" spans="1:7" s="1" customFormat="1" ht="34.5" x14ac:dyDescent="0.25">
      <c r="A28" s="29">
        <v>4</v>
      </c>
      <c r="B28" s="34" t="s">
        <v>82</v>
      </c>
      <c r="C28" s="9" t="s">
        <v>11</v>
      </c>
      <c r="D28" s="47">
        <v>14142</v>
      </c>
      <c r="E28" s="57">
        <v>5.1980000000000004</v>
      </c>
      <c r="F28" s="58">
        <f>ROUND(+E28*D28,3)</f>
        <v>73510.115999999995</v>
      </c>
      <c r="G28" s="4"/>
    </row>
    <row r="29" spans="1:7" s="1" customFormat="1" x14ac:dyDescent="0.25">
      <c r="A29" s="29"/>
      <c r="B29" s="5" t="s">
        <v>13</v>
      </c>
      <c r="C29" s="7"/>
      <c r="D29" s="43"/>
      <c r="E29" s="42"/>
      <c r="F29" s="42"/>
      <c r="G29" s="4"/>
    </row>
    <row r="30" spans="1:7" s="1" customFormat="1" ht="34.5" x14ac:dyDescent="0.25">
      <c r="A30" s="29">
        <v>1</v>
      </c>
      <c r="B30" s="34" t="s">
        <v>81</v>
      </c>
      <c r="C30" s="6" t="s">
        <v>7</v>
      </c>
      <c r="D30" s="47">
        <v>250.05</v>
      </c>
      <c r="E30" s="57">
        <v>8.43</v>
      </c>
      <c r="F30" s="58">
        <f>ROUND(+E30*D30,3)</f>
        <v>2107.922</v>
      </c>
      <c r="G30" s="4"/>
    </row>
    <row r="31" spans="1:7" s="1" customFormat="1" ht="34.5" x14ac:dyDescent="0.25">
      <c r="A31" s="29">
        <v>2</v>
      </c>
      <c r="B31" s="34" t="s">
        <v>15</v>
      </c>
      <c r="C31" s="9" t="s">
        <v>11</v>
      </c>
      <c r="D31" s="47">
        <v>2500.5</v>
      </c>
      <c r="E31" s="57">
        <v>1.7629999999999999</v>
      </c>
      <c r="F31" s="58">
        <f>ROUND(+E31*D31,3)</f>
        <v>4408.3819999999996</v>
      </c>
      <c r="G31" s="4"/>
    </row>
    <row r="32" spans="1:7" s="1" customFormat="1" x14ac:dyDescent="0.25">
      <c r="A32" s="29">
        <v>3</v>
      </c>
      <c r="B32" s="34" t="s">
        <v>16</v>
      </c>
      <c r="C32" s="9" t="s">
        <v>9</v>
      </c>
      <c r="D32" s="47">
        <f>D31*4.12/1000</f>
        <v>10.302059999999999</v>
      </c>
      <c r="E32" s="57">
        <v>266.57100000000003</v>
      </c>
      <c r="F32" s="58">
        <f>ROUND(+E32*D32,3)</f>
        <v>2746.23</v>
      </c>
      <c r="G32" s="4"/>
    </row>
    <row r="33" spans="1:7" s="1" customFormat="1" ht="34.5" x14ac:dyDescent="0.25">
      <c r="A33" s="29">
        <v>4</v>
      </c>
      <c r="B33" s="34" t="s">
        <v>82</v>
      </c>
      <c r="C33" s="9" t="s">
        <v>11</v>
      </c>
      <c r="D33" s="47">
        <v>2500.5</v>
      </c>
      <c r="E33" s="57">
        <v>5.1449999999999996</v>
      </c>
      <c r="F33" s="58">
        <f>ROUND(+E33*D33,3)</f>
        <v>12865.073</v>
      </c>
      <c r="G33" s="4"/>
    </row>
    <row r="34" spans="1:7" s="8" customFormat="1" x14ac:dyDescent="0.25">
      <c r="A34" s="27"/>
      <c r="B34" s="33" t="s">
        <v>17</v>
      </c>
      <c r="C34" s="28"/>
      <c r="D34" s="44"/>
      <c r="E34" s="45"/>
      <c r="F34" s="72">
        <f>SUM(F25:F33)</f>
        <v>148406.79300000003</v>
      </c>
    </row>
    <row r="35" spans="1:7" s="1" customFormat="1" ht="34.5" x14ac:dyDescent="0.25">
      <c r="A35" s="52"/>
      <c r="B35" s="53" t="s">
        <v>62</v>
      </c>
      <c r="C35" s="59"/>
      <c r="D35" s="60"/>
      <c r="E35" s="55"/>
      <c r="F35" s="56"/>
      <c r="G35" s="4"/>
    </row>
    <row r="36" spans="1:7" s="1" customFormat="1" ht="54" customHeight="1" x14ac:dyDescent="0.25">
      <c r="A36" s="29">
        <v>1</v>
      </c>
      <c r="B36" s="10" t="s">
        <v>63</v>
      </c>
      <c r="C36" s="11" t="s">
        <v>18</v>
      </c>
      <c r="D36" s="47">
        <v>155</v>
      </c>
      <c r="E36" s="57">
        <v>1.8109999999999999</v>
      </c>
      <c r="F36" s="58">
        <f t="shared" ref="F36:F51" si="2">ROUND(+E36*D36,3)</f>
        <v>280.70499999999998</v>
      </c>
      <c r="G36" s="4"/>
    </row>
    <row r="37" spans="1:7" s="1" customFormat="1" ht="69" x14ac:dyDescent="0.25">
      <c r="A37" s="29">
        <v>2</v>
      </c>
      <c r="B37" s="10" t="s">
        <v>83</v>
      </c>
      <c r="C37" s="6" t="s">
        <v>7</v>
      </c>
      <c r="D37" s="47">
        <v>69.48</v>
      </c>
      <c r="E37" s="57">
        <v>0.752</v>
      </c>
      <c r="F37" s="58">
        <f t="shared" si="2"/>
        <v>52.249000000000002</v>
      </c>
      <c r="G37" s="4"/>
    </row>
    <row r="38" spans="1:7" s="1" customFormat="1" ht="69" x14ac:dyDescent="0.25">
      <c r="A38" s="29">
        <v>3</v>
      </c>
      <c r="B38" s="10" t="s">
        <v>84</v>
      </c>
      <c r="C38" s="6" t="s">
        <v>7</v>
      </c>
      <c r="D38" s="47">
        <v>30.7</v>
      </c>
      <c r="E38" s="57">
        <v>0.752</v>
      </c>
      <c r="F38" s="58">
        <f t="shared" si="2"/>
        <v>23.085999999999999</v>
      </c>
      <c r="G38" s="4"/>
    </row>
    <row r="39" spans="1:7" s="1" customFormat="1" ht="19.5" x14ac:dyDescent="0.25">
      <c r="A39" s="29">
        <v>4</v>
      </c>
      <c r="B39" s="10" t="s">
        <v>8</v>
      </c>
      <c r="C39" s="6" t="s">
        <v>7</v>
      </c>
      <c r="D39" s="47">
        <v>7.7200000000000006</v>
      </c>
      <c r="E39" s="57">
        <v>6.7089999999999996</v>
      </c>
      <c r="F39" s="58">
        <f t="shared" si="2"/>
        <v>51.792999999999999</v>
      </c>
      <c r="G39" s="4"/>
    </row>
    <row r="40" spans="1:7" s="1" customFormat="1" x14ac:dyDescent="0.25">
      <c r="A40" s="29">
        <v>5</v>
      </c>
      <c r="B40" s="10" t="s">
        <v>55</v>
      </c>
      <c r="C40" s="11" t="s">
        <v>9</v>
      </c>
      <c r="D40" s="47">
        <v>146.68</v>
      </c>
      <c r="E40" s="57">
        <v>0.624</v>
      </c>
      <c r="F40" s="58">
        <f t="shared" si="2"/>
        <v>91.528000000000006</v>
      </c>
      <c r="G40" s="4"/>
    </row>
    <row r="41" spans="1:7" s="1" customFormat="1" ht="19.5" x14ac:dyDescent="0.25">
      <c r="A41" s="29">
        <v>6</v>
      </c>
      <c r="B41" s="10" t="s">
        <v>10</v>
      </c>
      <c r="C41" s="6" t="s">
        <v>7</v>
      </c>
      <c r="D41" s="47">
        <v>77.2</v>
      </c>
      <c r="E41" s="57">
        <v>6.0999999999999999E-2</v>
      </c>
      <c r="F41" s="58">
        <f t="shared" si="2"/>
        <v>4.7089999999999996</v>
      </c>
      <c r="G41" s="4"/>
    </row>
    <row r="42" spans="1:7" s="1" customFormat="1" ht="51.75" x14ac:dyDescent="0.25">
      <c r="A42" s="29">
        <v>7</v>
      </c>
      <c r="B42" s="10" t="s">
        <v>64</v>
      </c>
      <c r="C42" s="6" t="s">
        <v>7</v>
      </c>
      <c r="D42" s="47">
        <v>33.07</v>
      </c>
      <c r="E42" s="57">
        <v>10.79</v>
      </c>
      <c r="F42" s="58">
        <f t="shared" si="2"/>
        <v>356.82499999999999</v>
      </c>
      <c r="G42" s="4"/>
    </row>
    <row r="43" spans="1:7" s="1" customFormat="1" ht="51.75" x14ac:dyDescent="0.25">
      <c r="A43" s="29">
        <v>8</v>
      </c>
      <c r="B43" s="10" t="s">
        <v>138</v>
      </c>
      <c r="C43" s="9" t="s">
        <v>11</v>
      </c>
      <c r="D43" s="47">
        <v>381.5</v>
      </c>
      <c r="E43" s="57">
        <v>1.8009999999999999</v>
      </c>
      <c r="F43" s="58">
        <f t="shared" si="2"/>
        <v>687.08199999999999</v>
      </c>
      <c r="G43" s="4"/>
    </row>
    <row r="44" spans="1:7" s="1" customFormat="1" ht="34.5" x14ac:dyDescent="0.25">
      <c r="A44" s="29">
        <v>9</v>
      </c>
      <c r="B44" s="10" t="s">
        <v>132</v>
      </c>
      <c r="C44" s="11" t="s">
        <v>18</v>
      </c>
      <c r="D44" s="47">
        <v>22</v>
      </c>
      <c r="E44" s="57">
        <v>102.038</v>
      </c>
      <c r="F44" s="58">
        <f t="shared" si="2"/>
        <v>2244.8359999999998</v>
      </c>
      <c r="G44" s="4"/>
    </row>
    <row r="45" spans="1:7" s="1" customFormat="1" ht="34.5" x14ac:dyDescent="0.25">
      <c r="A45" s="29">
        <v>10</v>
      </c>
      <c r="B45" s="10" t="s">
        <v>133</v>
      </c>
      <c r="C45" s="11" t="s">
        <v>18</v>
      </c>
      <c r="D45" s="47">
        <v>32</v>
      </c>
      <c r="E45" s="57">
        <v>74.762</v>
      </c>
      <c r="F45" s="58">
        <f t="shared" si="2"/>
        <v>2392.384</v>
      </c>
      <c r="G45" s="4"/>
    </row>
    <row r="46" spans="1:7" s="1" customFormat="1" ht="34.5" x14ac:dyDescent="0.25">
      <c r="A46" s="29">
        <v>11</v>
      </c>
      <c r="B46" s="10" t="s">
        <v>134</v>
      </c>
      <c r="C46" s="11" t="s">
        <v>18</v>
      </c>
      <c r="D46" s="47">
        <v>67.5</v>
      </c>
      <c r="E46" s="57">
        <v>42.685000000000002</v>
      </c>
      <c r="F46" s="58">
        <f t="shared" si="2"/>
        <v>2881.2379999999998</v>
      </c>
      <c r="G46" s="4"/>
    </row>
    <row r="47" spans="1:7" s="1" customFormat="1" ht="34.5" x14ac:dyDescent="0.25">
      <c r="A47" s="29">
        <v>12</v>
      </c>
      <c r="B47" s="10" t="s">
        <v>135</v>
      </c>
      <c r="C47" s="11" t="s">
        <v>18</v>
      </c>
      <c r="D47" s="47">
        <v>8</v>
      </c>
      <c r="E47" s="57">
        <v>31.494</v>
      </c>
      <c r="F47" s="58">
        <f t="shared" si="2"/>
        <v>251.952</v>
      </c>
      <c r="G47" s="4"/>
    </row>
    <row r="48" spans="1:7" s="1" customFormat="1" ht="34.5" x14ac:dyDescent="0.25">
      <c r="A48" s="29">
        <v>13</v>
      </c>
      <c r="B48" s="10" t="s">
        <v>136</v>
      </c>
      <c r="C48" s="11" t="s">
        <v>18</v>
      </c>
      <c r="D48" s="47">
        <v>236</v>
      </c>
      <c r="E48" s="57">
        <v>38.965000000000003</v>
      </c>
      <c r="F48" s="58">
        <f t="shared" si="2"/>
        <v>9195.74</v>
      </c>
      <c r="G48" s="4"/>
    </row>
    <row r="49" spans="1:7" s="1" customFormat="1" ht="34.5" x14ac:dyDescent="0.25">
      <c r="A49" s="29">
        <v>14</v>
      </c>
      <c r="B49" s="10" t="s">
        <v>137</v>
      </c>
      <c r="C49" s="11" t="s">
        <v>18</v>
      </c>
      <c r="D49" s="47">
        <v>135</v>
      </c>
      <c r="E49" s="57">
        <v>22.562999999999999</v>
      </c>
      <c r="F49" s="58">
        <f t="shared" si="2"/>
        <v>3046.0050000000001</v>
      </c>
      <c r="G49" s="4"/>
    </row>
    <row r="50" spans="1:7" s="1" customFormat="1" ht="34.5" x14ac:dyDescent="0.25">
      <c r="A50" s="29">
        <v>15</v>
      </c>
      <c r="B50" s="10" t="s">
        <v>65</v>
      </c>
      <c r="C50" s="11" t="s">
        <v>9</v>
      </c>
      <c r="D50" s="47">
        <v>0.111</v>
      </c>
      <c r="E50" s="57">
        <v>377.05500000000001</v>
      </c>
      <c r="F50" s="58">
        <f t="shared" si="2"/>
        <v>41.853000000000002</v>
      </c>
      <c r="G50" s="4"/>
    </row>
    <row r="51" spans="1:7" s="1" customFormat="1" ht="34.5" x14ac:dyDescent="0.25">
      <c r="A51" s="29">
        <v>16</v>
      </c>
      <c r="B51" s="10" t="s">
        <v>66</v>
      </c>
      <c r="C51" s="6" t="s">
        <v>7</v>
      </c>
      <c r="D51" s="47">
        <v>30.7</v>
      </c>
      <c r="E51" s="57">
        <v>1.6579999999999999</v>
      </c>
      <c r="F51" s="58">
        <f t="shared" si="2"/>
        <v>50.901000000000003</v>
      </c>
      <c r="G51" s="4"/>
    </row>
    <row r="52" spans="1:7" s="8" customFormat="1" x14ac:dyDescent="0.25">
      <c r="A52" s="27"/>
      <c r="B52" s="33" t="s">
        <v>19</v>
      </c>
      <c r="C52" s="28"/>
      <c r="D52" s="44"/>
      <c r="E52" s="45"/>
      <c r="F52" s="72">
        <f>SUM(F36:F51)</f>
        <v>21652.886000000002</v>
      </c>
    </row>
    <row r="53" spans="1:7" s="1" customFormat="1" x14ac:dyDescent="0.25">
      <c r="A53" s="52"/>
      <c r="B53" s="53" t="s">
        <v>51</v>
      </c>
      <c r="C53" s="59"/>
      <c r="D53" s="60"/>
      <c r="E53" s="55"/>
      <c r="F53" s="56"/>
      <c r="G53" s="4"/>
    </row>
    <row r="54" spans="1:7" s="1" customFormat="1" ht="34.5" x14ac:dyDescent="0.25">
      <c r="A54" s="29">
        <v>1</v>
      </c>
      <c r="B54" s="32" t="s">
        <v>57</v>
      </c>
      <c r="C54" s="6" t="s">
        <v>7</v>
      </c>
      <c r="D54" s="48">
        <v>188.9</v>
      </c>
      <c r="E54" s="57">
        <v>7.0999999999999994E-2</v>
      </c>
      <c r="F54" s="58">
        <f t="shared" ref="F54:F59" si="3">ROUND(+E54*D54,3)</f>
        <v>13.412000000000001</v>
      </c>
      <c r="G54" s="4"/>
    </row>
    <row r="55" spans="1:7" s="1" customFormat="1" ht="19.5" x14ac:dyDescent="0.25">
      <c r="A55" s="29">
        <v>2</v>
      </c>
      <c r="B55" s="32" t="s">
        <v>21</v>
      </c>
      <c r="C55" s="6" t="s">
        <v>7</v>
      </c>
      <c r="D55" s="48">
        <v>188.9</v>
      </c>
      <c r="E55" s="57">
        <v>0.39300000000000002</v>
      </c>
      <c r="F55" s="58">
        <f t="shared" si="3"/>
        <v>74.238</v>
      </c>
      <c r="G55" s="4"/>
    </row>
    <row r="56" spans="1:7" s="1" customFormat="1" ht="19.5" x14ac:dyDescent="0.25">
      <c r="A56" s="29">
        <v>3</v>
      </c>
      <c r="B56" s="34" t="s">
        <v>20</v>
      </c>
      <c r="C56" s="6" t="s">
        <v>7</v>
      </c>
      <c r="D56" s="48">
        <v>188.9</v>
      </c>
      <c r="E56" s="57">
        <v>0.30099999999999999</v>
      </c>
      <c r="F56" s="58">
        <f t="shared" si="3"/>
        <v>56.859000000000002</v>
      </c>
      <c r="G56" s="4"/>
    </row>
    <row r="57" spans="1:7" s="1" customFormat="1" ht="34.5" x14ac:dyDescent="0.25">
      <c r="A57" s="29">
        <v>4</v>
      </c>
      <c r="B57" s="32" t="s">
        <v>56</v>
      </c>
      <c r="C57" s="6" t="s">
        <v>11</v>
      </c>
      <c r="D57" s="48">
        <v>4382</v>
      </c>
      <c r="E57" s="57">
        <v>1.9E-2</v>
      </c>
      <c r="F57" s="58">
        <f t="shared" si="3"/>
        <v>83.257999999999996</v>
      </c>
      <c r="G57" s="4"/>
    </row>
    <row r="58" spans="1:7" s="1" customFormat="1" ht="34.5" x14ac:dyDescent="0.25">
      <c r="A58" s="29">
        <v>5</v>
      </c>
      <c r="B58" s="32" t="s">
        <v>58</v>
      </c>
      <c r="C58" s="6" t="s">
        <v>11</v>
      </c>
      <c r="D58" s="48">
        <v>4382</v>
      </c>
      <c r="E58" s="57">
        <v>0.621</v>
      </c>
      <c r="F58" s="58">
        <f t="shared" si="3"/>
        <v>2721.2220000000002</v>
      </c>
      <c r="G58" s="4"/>
    </row>
    <row r="59" spans="1:7" s="1" customFormat="1" ht="34.5" x14ac:dyDescent="0.25">
      <c r="A59" s="29">
        <v>6</v>
      </c>
      <c r="B59" s="34" t="s">
        <v>59</v>
      </c>
      <c r="C59" s="6" t="s">
        <v>7</v>
      </c>
      <c r="D59" s="47">
        <v>438.20000000000005</v>
      </c>
      <c r="E59" s="57">
        <v>0.26</v>
      </c>
      <c r="F59" s="58">
        <f t="shared" si="3"/>
        <v>113.932</v>
      </c>
      <c r="G59" s="4"/>
    </row>
    <row r="60" spans="1:7" s="8" customFormat="1" x14ac:dyDescent="0.25">
      <c r="A60" s="27"/>
      <c r="B60" s="33" t="s">
        <v>22</v>
      </c>
      <c r="C60" s="28"/>
      <c r="D60" s="44"/>
      <c r="E60" s="45"/>
      <c r="F60" s="72">
        <f>SUM(F54:F59)</f>
        <v>3062.9209999999998</v>
      </c>
    </row>
    <row r="61" spans="1:7" s="1" customFormat="1" x14ac:dyDescent="0.25">
      <c r="A61" s="52"/>
      <c r="B61" s="53" t="s">
        <v>85</v>
      </c>
      <c r="C61" s="59"/>
      <c r="D61" s="60"/>
      <c r="E61" s="55"/>
      <c r="F61" s="56"/>
      <c r="G61" s="4"/>
    </row>
    <row r="62" spans="1:7" s="1" customFormat="1" ht="51.75" x14ac:dyDescent="0.25">
      <c r="A62" s="29">
        <v>1</v>
      </c>
      <c r="B62" s="32" t="s">
        <v>86</v>
      </c>
      <c r="C62" s="6" t="s">
        <v>87</v>
      </c>
      <c r="D62" s="48">
        <v>79</v>
      </c>
      <c r="E62" s="57">
        <v>21.271999999999998</v>
      </c>
      <c r="F62" s="58">
        <f t="shared" ref="F62:F68" si="4">ROUND(+E62*D62,3)</f>
        <v>1680.4880000000001</v>
      </c>
      <c r="G62" s="4"/>
    </row>
    <row r="63" spans="1:7" s="1" customFormat="1" ht="51.75" x14ac:dyDescent="0.25">
      <c r="A63" s="29">
        <v>2</v>
      </c>
      <c r="B63" s="32" t="s">
        <v>88</v>
      </c>
      <c r="C63" s="6" t="s">
        <v>87</v>
      </c>
      <c r="D63" s="48">
        <v>10</v>
      </c>
      <c r="E63" s="57">
        <v>22.957999999999998</v>
      </c>
      <c r="F63" s="58">
        <f t="shared" si="4"/>
        <v>229.58</v>
      </c>
      <c r="G63" s="4"/>
    </row>
    <row r="64" spans="1:7" s="1" customFormat="1" x14ac:dyDescent="0.25">
      <c r="A64" s="29">
        <v>3</v>
      </c>
      <c r="B64" s="32" t="s">
        <v>89</v>
      </c>
      <c r="C64" s="6" t="s">
        <v>87</v>
      </c>
      <c r="D64" s="62">
        <v>18</v>
      </c>
      <c r="E64" s="57">
        <v>19.693000000000001</v>
      </c>
      <c r="F64" s="58">
        <f t="shared" si="4"/>
        <v>354.47399999999999</v>
      </c>
      <c r="G64" s="4"/>
    </row>
    <row r="65" spans="1:7" s="1" customFormat="1" x14ac:dyDescent="0.25">
      <c r="A65" s="29">
        <v>4</v>
      </c>
      <c r="B65" s="32" t="s">
        <v>90</v>
      </c>
      <c r="C65" s="6" t="s">
        <v>87</v>
      </c>
      <c r="D65" s="62">
        <v>69</v>
      </c>
      <c r="E65" s="57">
        <v>19.693000000000001</v>
      </c>
      <c r="F65" s="58">
        <f t="shared" si="4"/>
        <v>1358.817</v>
      </c>
      <c r="G65" s="4"/>
    </row>
    <row r="66" spans="1:7" s="1" customFormat="1" x14ac:dyDescent="0.25">
      <c r="A66" s="29">
        <v>5</v>
      </c>
      <c r="B66" s="32" t="s">
        <v>91</v>
      </c>
      <c r="C66" s="6" t="s">
        <v>87</v>
      </c>
      <c r="D66" s="62">
        <v>2</v>
      </c>
      <c r="E66" s="57">
        <v>19.693000000000001</v>
      </c>
      <c r="F66" s="58">
        <f t="shared" si="4"/>
        <v>39.386000000000003</v>
      </c>
      <c r="G66" s="4"/>
    </row>
    <row r="67" spans="1:7" s="1" customFormat="1" x14ac:dyDescent="0.25">
      <c r="A67" s="29">
        <v>6</v>
      </c>
      <c r="B67" s="32" t="s">
        <v>139</v>
      </c>
      <c r="C67" s="6" t="s">
        <v>87</v>
      </c>
      <c r="D67" s="62">
        <v>4</v>
      </c>
      <c r="E67" s="57">
        <v>22.722000000000001</v>
      </c>
      <c r="F67" s="58">
        <f t="shared" si="4"/>
        <v>90.888000000000005</v>
      </c>
      <c r="G67" s="4"/>
    </row>
    <row r="68" spans="1:7" s="1" customFormat="1" x14ac:dyDescent="0.25">
      <c r="A68" s="29">
        <v>7</v>
      </c>
      <c r="B68" s="32" t="s">
        <v>92</v>
      </c>
      <c r="C68" s="6" t="s">
        <v>87</v>
      </c>
      <c r="D68" s="62">
        <v>8</v>
      </c>
      <c r="E68" s="57">
        <v>21.207999999999998</v>
      </c>
      <c r="F68" s="58">
        <f t="shared" si="4"/>
        <v>169.66399999999999</v>
      </c>
      <c r="G68" s="4"/>
    </row>
    <row r="69" spans="1:7" s="1" customFormat="1" ht="36.75" x14ac:dyDescent="0.25">
      <c r="A69" s="29"/>
      <c r="B69" s="63" t="s">
        <v>93</v>
      </c>
      <c r="C69" s="6"/>
      <c r="D69" s="48"/>
      <c r="E69" s="57"/>
      <c r="F69" s="58"/>
      <c r="G69" s="4"/>
    </row>
    <row r="70" spans="1:7" s="1" customFormat="1" ht="34.5" x14ac:dyDescent="0.25">
      <c r="A70" s="29">
        <v>8</v>
      </c>
      <c r="B70" s="32" t="s">
        <v>94</v>
      </c>
      <c r="C70" s="6" t="s">
        <v>95</v>
      </c>
      <c r="D70" s="64">
        <v>1.54</v>
      </c>
      <c r="E70" s="57">
        <v>131.46</v>
      </c>
      <c r="F70" s="58">
        <f>ROUND(+E70*D70,3)</f>
        <v>202.44800000000001</v>
      </c>
      <c r="G70" s="4"/>
    </row>
    <row r="71" spans="1:7" s="1" customFormat="1" ht="34.5" x14ac:dyDescent="0.25">
      <c r="A71" s="29">
        <v>9</v>
      </c>
      <c r="B71" s="32" t="s">
        <v>96</v>
      </c>
      <c r="C71" s="6" t="s">
        <v>95</v>
      </c>
      <c r="D71" s="64">
        <v>0.63</v>
      </c>
      <c r="E71" s="57">
        <v>106.001</v>
      </c>
      <c r="F71" s="58">
        <f>ROUND(+E71*D71,3)</f>
        <v>66.781000000000006</v>
      </c>
      <c r="G71" s="4"/>
    </row>
    <row r="72" spans="1:7" s="1" customFormat="1" ht="34.5" x14ac:dyDescent="0.25">
      <c r="A72" s="29">
        <v>10</v>
      </c>
      <c r="B72" s="34" t="s">
        <v>97</v>
      </c>
      <c r="C72" s="6" t="s">
        <v>95</v>
      </c>
      <c r="D72" s="64">
        <v>0.03</v>
      </c>
      <c r="E72" s="57">
        <v>106.001</v>
      </c>
      <c r="F72" s="58">
        <f>ROUND(+E72*D72,3)</f>
        <v>3.18</v>
      </c>
      <c r="G72" s="4"/>
    </row>
    <row r="73" spans="1:7" s="1" customFormat="1" ht="34.5" x14ac:dyDescent="0.25">
      <c r="A73" s="29">
        <v>11</v>
      </c>
      <c r="B73" s="34" t="s">
        <v>140</v>
      </c>
      <c r="C73" s="71" t="s">
        <v>11</v>
      </c>
      <c r="D73" s="73">
        <v>21.6</v>
      </c>
      <c r="E73" s="57">
        <v>2.4849999999999999</v>
      </c>
      <c r="F73" s="58">
        <f>ROUND(+E73*D73,3)</f>
        <v>53.676000000000002</v>
      </c>
      <c r="G73" s="4"/>
    </row>
    <row r="74" spans="1:7" s="8" customFormat="1" x14ac:dyDescent="0.25">
      <c r="A74" s="27"/>
      <c r="B74" s="33" t="s">
        <v>98</v>
      </c>
      <c r="C74" s="28"/>
      <c r="D74" s="44"/>
      <c r="E74" s="45"/>
      <c r="F74" s="72">
        <f>SUM(F62:F73)</f>
        <v>4249.3820000000005</v>
      </c>
    </row>
    <row r="75" spans="1:7" s="1" customFormat="1" ht="26.25" customHeight="1" x14ac:dyDescent="0.25">
      <c r="A75" s="29"/>
      <c r="B75" s="12" t="s">
        <v>60</v>
      </c>
      <c r="C75" s="13"/>
      <c r="D75" s="31"/>
      <c r="E75" s="31"/>
      <c r="F75" s="50">
        <f>F22+F34+F52+F60+F74</f>
        <v>188809.36400000006</v>
      </c>
    </row>
    <row r="76" spans="1:7" s="1" customFormat="1" x14ac:dyDescent="0.25">
      <c r="A76" s="29"/>
      <c r="B76" s="14" t="s">
        <v>23</v>
      </c>
      <c r="C76" s="13"/>
      <c r="D76" s="31"/>
      <c r="E76" s="31"/>
      <c r="F76" s="50">
        <f>F75*20/100</f>
        <v>37761.872800000012</v>
      </c>
    </row>
    <row r="77" spans="1:7" s="1" customFormat="1" x14ac:dyDescent="0.25">
      <c r="A77" s="29"/>
      <c r="B77" s="12" t="s">
        <v>60</v>
      </c>
      <c r="C77" s="13"/>
      <c r="D77" s="31"/>
      <c r="E77" s="31"/>
      <c r="F77" s="50">
        <f>F75+F76</f>
        <v>226571.23680000007</v>
      </c>
    </row>
    <row r="78" spans="1:7" s="1" customFormat="1" x14ac:dyDescent="0.25">
      <c r="A78" s="36"/>
      <c r="B78" s="15"/>
      <c r="C78" s="16"/>
      <c r="D78" s="17"/>
      <c r="E78" s="17"/>
      <c r="F78" s="38"/>
    </row>
    <row r="79" spans="1:7" s="1" customFormat="1" x14ac:dyDescent="0.25">
      <c r="A79" s="81" t="s">
        <v>147</v>
      </c>
      <c r="B79" s="81"/>
      <c r="C79" s="81"/>
      <c r="D79" s="81"/>
      <c r="E79" s="81"/>
      <c r="F79" s="81"/>
    </row>
    <row r="80" spans="1:7" s="1" customFormat="1" x14ac:dyDescent="0.25">
      <c r="A80" s="81"/>
      <c r="B80" s="81"/>
      <c r="C80" s="81"/>
      <c r="D80" s="81"/>
      <c r="E80" s="81"/>
      <c r="F80" s="81"/>
    </row>
    <row r="81" spans="1:10" s="1" customFormat="1" x14ac:dyDescent="0.25">
      <c r="A81" s="81"/>
      <c r="B81" s="81"/>
      <c r="C81" s="81"/>
      <c r="D81" s="81"/>
      <c r="E81" s="81"/>
      <c r="F81" s="81"/>
    </row>
    <row r="82" spans="1:10" s="1" customFormat="1" x14ac:dyDescent="0.25">
      <c r="A82" s="81"/>
      <c r="B82" s="81"/>
      <c r="C82" s="81"/>
      <c r="D82" s="81"/>
      <c r="E82" s="81"/>
      <c r="F82" s="81"/>
    </row>
    <row r="83" spans="1:10" s="1" customFormat="1" x14ac:dyDescent="0.25">
      <c r="A83" s="81"/>
      <c r="B83" s="81"/>
      <c r="C83" s="81"/>
      <c r="D83" s="81"/>
      <c r="E83" s="81"/>
      <c r="F83" s="81"/>
    </row>
    <row r="84" spans="1:10" s="1" customFormat="1" x14ac:dyDescent="0.25">
      <c r="A84" s="81"/>
      <c r="B84" s="81"/>
      <c r="C84" s="81"/>
      <c r="D84" s="81"/>
      <c r="E84" s="81"/>
      <c r="F84" s="81"/>
    </row>
    <row r="85" spans="1:10" s="1" customFormat="1" x14ac:dyDescent="0.25">
      <c r="A85" s="81"/>
      <c r="B85" s="81"/>
      <c r="C85" s="81"/>
      <c r="D85" s="81"/>
      <c r="E85" s="81"/>
      <c r="F85" s="81"/>
    </row>
    <row r="86" spans="1:10" s="1" customFormat="1" x14ac:dyDescent="0.25">
      <c r="A86" s="81"/>
      <c r="B86" s="81"/>
      <c r="C86" s="81"/>
      <c r="D86" s="81"/>
      <c r="E86" s="81"/>
      <c r="F86" s="81"/>
      <c r="G86" s="37"/>
    </row>
    <row r="87" spans="1:10" ht="17.25" customHeight="1" x14ac:dyDescent="0.3">
      <c r="A87" s="81"/>
      <c r="B87" s="81"/>
      <c r="C87" s="81"/>
      <c r="D87" s="81"/>
      <c r="E87" s="81"/>
      <c r="F87" s="81"/>
      <c r="H87" s="35"/>
      <c r="I87" s="35"/>
      <c r="J87" s="40"/>
    </row>
    <row r="88" spans="1:10" x14ac:dyDescent="0.3">
      <c r="A88" s="81"/>
      <c r="B88" s="81"/>
      <c r="C88" s="81"/>
      <c r="D88" s="81"/>
      <c r="E88" s="81"/>
      <c r="F88" s="81"/>
      <c r="I88" s="35"/>
    </row>
    <row r="89" spans="1:10" ht="15.75" customHeight="1" x14ac:dyDescent="0.3">
      <c r="A89" s="81"/>
      <c r="B89" s="81"/>
      <c r="C89" s="81"/>
      <c r="D89" s="81"/>
      <c r="E89" s="81"/>
      <c r="F89" s="81"/>
    </row>
    <row r="90" spans="1:10" ht="15.75" customHeight="1" x14ac:dyDescent="0.3"/>
    <row r="91" spans="1:10" x14ac:dyDescent="0.3">
      <c r="G91" s="35"/>
    </row>
    <row r="92" spans="1:10" ht="15.75" customHeight="1" x14ac:dyDescent="0.3"/>
    <row r="95" spans="1:10" ht="15.75" customHeight="1" x14ac:dyDescent="0.3"/>
  </sheetData>
  <mergeCells count="3">
    <mergeCell ref="A2:F2"/>
    <mergeCell ref="A3:F3"/>
    <mergeCell ref="A79:F89"/>
  </mergeCells>
  <pageMargins left="0.19685039370078741" right="7.874015748031496E-2" top="0.62992125984251968" bottom="0.62992125984251968" header="0.27559055118110237" footer="0.27559055118110237"/>
  <pageSetup paperSize="9" scale="65" orientation="portrait" r:id="rId1"/>
  <headerFooter alignWithMargins="0">
    <oddFooter>&amp;R&amp;"Sylfaen,Обычный"&amp;9
Աշխատանքային ծավալներ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89"/>
  <sheetViews>
    <sheetView view="pageBreakPreview" topLeftCell="A59" zoomScaleNormal="100" zoomScaleSheetLayoutView="100" workbookViewId="0">
      <selection activeCell="G59" sqref="G1:G1048576"/>
    </sheetView>
  </sheetViews>
  <sheetFormatPr defaultRowHeight="17.25" x14ac:dyDescent="0.3"/>
  <cols>
    <col min="1" max="1" width="4.5703125" style="3" customWidth="1"/>
    <col min="2" max="2" width="54" style="3" customWidth="1"/>
    <col min="3" max="3" width="7.7109375" style="1" customWidth="1"/>
    <col min="4" max="4" width="10.85546875" style="1" customWidth="1"/>
    <col min="5" max="5" width="10.42578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50.5703125" style="3" customWidth="1"/>
    <col min="257" max="257" width="7.7109375" style="3" customWidth="1"/>
    <col min="258" max="258" width="10.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50.5703125" style="3" customWidth="1"/>
    <col min="513" max="513" width="7.7109375" style="3" customWidth="1"/>
    <col min="514" max="514" width="10.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50.5703125" style="3" customWidth="1"/>
    <col min="769" max="769" width="7.7109375" style="3" customWidth="1"/>
    <col min="770" max="770" width="10.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50.5703125" style="3" customWidth="1"/>
    <col min="1025" max="1025" width="7.7109375" style="3" customWidth="1"/>
    <col min="1026" max="1026" width="10.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50.5703125" style="3" customWidth="1"/>
    <col min="1281" max="1281" width="7.7109375" style="3" customWidth="1"/>
    <col min="1282" max="1282" width="10.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50.5703125" style="3" customWidth="1"/>
    <col min="1537" max="1537" width="7.7109375" style="3" customWidth="1"/>
    <col min="1538" max="1538" width="10.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50.5703125" style="3" customWidth="1"/>
    <col min="1793" max="1793" width="7.7109375" style="3" customWidth="1"/>
    <col min="1794" max="1794" width="10.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50.5703125" style="3" customWidth="1"/>
    <col min="2049" max="2049" width="7.7109375" style="3" customWidth="1"/>
    <col min="2050" max="2050" width="10.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50.5703125" style="3" customWidth="1"/>
    <col min="2305" max="2305" width="7.7109375" style="3" customWidth="1"/>
    <col min="2306" max="2306" width="10.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50.5703125" style="3" customWidth="1"/>
    <col min="2561" max="2561" width="7.7109375" style="3" customWidth="1"/>
    <col min="2562" max="2562" width="10.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50.5703125" style="3" customWidth="1"/>
    <col min="2817" max="2817" width="7.7109375" style="3" customWidth="1"/>
    <col min="2818" max="2818" width="10.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50.5703125" style="3" customWidth="1"/>
    <col min="3073" max="3073" width="7.7109375" style="3" customWidth="1"/>
    <col min="3074" max="3074" width="10.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50.5703125" style="3" customWidth="1"/>
    <col min="3329" max="3329" width="7.7109375" style="3" customWidth="1"/>
    <col min="3330" max="3330" width="10.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50.5703125" style="3" customWidth="1"/>
    <col min="3585" max="3585" width="7.7109375" style="3" customWidth="1"/>
    <col min="3586" max="3586" width="10.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50.5703125" style="3" customWidth="1"/>
    <col min="3841" max="3841" width="7.7109375" style="3" customWidth="1"/>
    <col min="3842" max="3842" width="10.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50.5703125" style="3" customWidth="1"/>
    <col min="4097" max="4097" width="7.7109375" style="3" customWidth="1"/>
    <col min="4098" max="4098" width="10.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50.5703125" style="3" customWidth="1"/>
    <col min="4353" max="4353" width="7.7109375" style="3" customWidth="1"/>
    <col min="4354" max="4354" width="10.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50.5703125" style="3" customWidth="1"/>
    <col min="4609" max="4609" width="7.7109375" style="3" customWidth="1"/>
    <col min="4610" max="4610" width="10.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50.5703125" style="3" customWidth="1"/>
    <col min="4865" max="4865" width="7.7109375" style="3" customWidth="1"/>
    <col min="4866" max="4866" width="10.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50.5703125" style="3" customWidth="1"/>
    <col min="5121" max="5121" width="7.7109375" style="3" customWidth="1"/>
    <col min="5122" max="5122" width="10.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50.5703125" style="3" customWidth="1"/>
    <col min="5377" max="5377" width="7.7109375" style="3" customWidth="1"/>
    <col min="5378" max="5378" width="10.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50.5703125" style="3" customWidth="1"/>
    <col min="5633" max="5633" width="7.7109375" style="3" customWidth="1"/>
    <col min="5634" max="5634" width="10.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50.5703125" style="3" customWidth="1"/>
    <col min="5889" max="5889" width="7.7109375" style="3" customWidth="1"/>
    <col min="5890" max="5890" width="10.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50.5703125" style="3" customWidth="1"/>
    <col min="6145" max="6145" width="7.7109375" style="3" customWidth="1"/>
    <col min="6146" max="6146" width="10.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50.5703125" style="3" customWidth="1"/>
    <col min="6401" max="6401" width="7.7109375" style="3" customWidth="1"/>
    <col min="6402" max="6402" width="10.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50.5703125" style="3" customWidth="1"/>
    <col min="6657" max="6657" width="7.7109375" style="3" customWidth="1"/>
    <col min="6658" max="6658" width="10.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50.5703125" style="3" customWidth="1"/>
    <col min="6913" max="6913" width="7.7109375" style="3" customWidth="1"/>
    <col min="6914" max="6914" width="10.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50.5703125" style="3" customWidth="1"/>
    <col min="7169" max="7169" width="7.7109375" style="3" customWidth="1"/>
    <col min="7170" max="7170" width="10.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50.5703125" style="3" customWidth="1"/>
    <col min="7425" max="7425" width="7.7109375" style="3" customWidth="1"/>
    <col min="7426" max="7426" width="10.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50.5703125" style="3" customWidth="1"/>
    <col min="7681" max="7681" width="7.7109375" style="3" customWidth="1"/>
    <col min="7682" max="7682" width="10.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50.5703125" style="3" customWidth="1"/>
    <col min="7937" max="7937" width="7.7109375" style="3" customWidth="1"/>
    <col min="7938" max="7938" width="10.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50.5703125" style="3" customWidth="1"/>
    <col min="8193" max="8193" width="7.7109375" style="3" customWidth="1"/>
    <col min="8194" max="8194" width="10.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50.5703125" style="3" customWidth="1"/>
    <col min="8449" max="8449" width="7.7109375" style="3" customWidth="1"/>
    <col min="8450" max="8450" width="10.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50.5703125" style="3" customWidth="1"/>
    <col min="8705" max="8705" width="7.7109375" style="3" customWidth="1"/>
    <col min="8706" max="8706" width="10.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50.5703125" style="3" customWidth="1"/>
    <col min="8961" max="8961" width="7.7109375" style="3" customWidth="1"/>
    <col min="8962" max="8962" width="10.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50.5703125" style="3" customWidth="1"/>
    <col min="9217" max="9217" width="7.7109375" style="3" customWidth="1"/>
    <col min="9218" max="9218" width="10.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50.5703125" style="3" customWidth="1"/>
    <col min="9473" max="9473" width="7.7109375" style="3" customWidth="1"/>
    <col min="9474" max="9474" width="10.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50.5703125" style="3" customWidth="1"/>
    <col min="9729" max="9729" width="7.7109375" style="3" customWidth="1"/>
    <col min="9730" max="9730" width="10.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50.5703125" style="3" customWidth="1"/>
    <col min="9985" max="9985" width="7.7109375" style="3" customWidth="1"/>
    <col min="9986" max="9986" width="10.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50.5703125" style="3" customWidth="1"/>
    <col min="10241" max="10241" width="7.7109375" style="3" customWidth="1"/>
    <col min="10242" max="10242" width="10.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50.5703125" style="3" customWidth="1"/>
    <col min="10497" max="10497" width="7.7109375" style="3" customWidth="1"/>
    <col min="10498" max="10498" width="10.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50.5703125" style="3" customWidth="1"/>
    <col min="10753" max="10753" width="7.7109375" style="3" customWidth="1"/>
    <col min="10754" max="10754" width="10.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50.5703125" style="3" customWidth="1"/>
    <col min="11009" max="11009" width="7.7109375" style="3" customWidth="1"/>
    <col min="11010" max="11010" width="10.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50.5703125" style="3" customWidth="1"/>
    <col min="11265" max="11265" width="7.7109375" style="3" customWidth="1"/>
    <col min="11266" max="11266" width="10.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50.5703125" style="3" customWidth="1"/>
    <col min="11521" max="11521" width="7.7109375" style="3" customWidth="1"/>
    <col min="11522" max="11522" width="10.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50.5703125" style="3" customWidth="1"/>
    <col min="11777" max="11777" width="7.7109375" style="3" customWidth="1"/>
    <col min="11778" max="11778" width="10.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50.5703125" style="3" customWidth="1"/>
    <col min="12033" max="12033" width="7.7109375" style="3" customWidth="1"/>
    <col min="12034" max="12034" width="10.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50.5703125" style="3" customWidth="1"/>
    <col min="12289" max="12289" width="7.7109375" style="3" customWidth="1"/>
    <col min="12290" max="12290" width="10.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50.5703125" style="3" customWidth="1"/>
    <col min="12545" max="12545" width="7.7109375" style="3" customWidth="1"/>
    <col min="12546" max="12546" width="10.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50.5703125" style="3" customWidth="1"/>
    <col min="12801" max="12801" width="7.7109375" style="3" customWidth="1"/>
    <col min="12802" max="12802" width="10.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50.5703125" style="3" customWidth="1"/>
    <col min="13057" max="13057" width="7.7109375" style="3" customWidth="1"/>
    <col min="13058" max="13058" width="10.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50.5703125" style="3" customWidth="1"/>
    <col min="13313" max="13313" width="7.7109375" style="3" customWidth="1"/>
    <col min="13314" max="13314" width="10.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50.5703125" style="3" customWidth="1"/>
    <col min="13569" max="13569" width="7.7109375" style="3" customWidth="1"/>
    <col min="13570" max="13570" width="10.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50.5703125" style="3" customWidth="1"/>
    <col min="13825" max="13825" width="7.7109375" style="3" customWidth="1"/>
    <col min="13826" max="13826" width="10.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50.5703125" style="3" customWidth="1"/>
    <col min="14081" max="14081" width="7.7109375" style="3" customWidth="1"/>
    <col min="14082" max="14082" width="10.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50.5703125" style="3" customWidth="1"/>
    <col min="14337" max="14337" width="7.7109375" style="3" customWidth="1"/>
    <col min="14338" max="14338" width="10.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50.5703125" style="3" customWidth="1"/>
    <col min="14593" max="14593" width="7.7109375" style="3" customWidth="1"/>
    <col min="14594" max="14594" width="10.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50.5703125" style="3" customWidth="1"/>
    <col min="14849" max="14849" width="7.7109375" style="3" customWidth="1"/>
    <col min="14850" max="14850" width="10.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50.5703125" style="3" customWidth="1"/>
    <col min="15105" max="15105" width="7.7109375" style="3" customWidth="1"/>
    <col min="15106" max="15106" width="10.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50.5703125" style="3" customWidth="1"/>
    <col min="15361" max="15361" width="7.7109375" style="3" customWidth="1"/>
    <col min="15362" max="15362" width="10.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50.5703125" style="3" customWidth="1"/>
    <col min="15617" max="15617" width="7.7109375" style="3" customWidth="1"/>
    <col min="15618" max="15618" width="10.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50.5703125" style="3" customWidth="1"/>
    <col min="15873" max="15873" width="7.7109375" style="3" customWidth="1"/>
    <col min="15874" max="15874" width="10.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50.5703125" style="3" customWidth="1"/>
    <col min="16129" max="16129" width="7.7109375" style="3" customWidth="1"/>
    <col min="16130" max="16130" width="10.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55.5" customHeight="1" x14ac:dyDescent="0.25">
      <c r="A2" s="79" t="s">
        <v>146</v>
      </c>
      <c r="B2" s="79"/>
      <c r="C2" s="79"/>
      <c r="D2" s="79"/>
      <c r="E2" s="79"/>
      <c r="F2" s="79"/>
    </row>
    <row r="3" spans="1:7" s="1" customFormat="1" ht="36.75" customHeight="1" x14ac:dyDescent="0.25">
      <c r="A3" s="80" t="s">
        <v>0</v>
      </c>
      <c r="B3" s="80"/>
      <c r="C3" s="80"/>
      <c r="D3" s="80"/>
      <c r="E3" s="80"/>
      <c r="F3" s="80"/>
    </row>
    <row r="4" spans="1:7" ht="44.25" customHeight="1" x14ac:dyDescent="0.3">
      <c r="A4" s="2" t="s">
        <v>1</v>
      </c>
      <c r="B4" s="2" t="s">
        <v>73</v>
      </c>
      <c r="C4" s="2" t="s">
        <v>2</v>
      </c>
      <c r="D4" s="2" t="s">
        <v>3</v>
      </c>
      <c r="E4" s="2" t="s">
        <v>4</v>
      </c>
      <c r="F4" s="50" t="s">
        <v>5</v>
      </c>
    </row>
    <row r="5" spans="1:7" s="1" customFormat="1" x14ac:dyDescent="0.25">
      <c r="A5" s="29">
        <v>1</v>
      </c>
      <c r="B5" s="29">
        <v>2</v>
      </c>
      <c r="C5" s="29">
        <v>3</v>
      </c>
      <c r="D5" s="29">
        <v>4</v>
      </c>
      <c r="E5" s="29">
        <v>5</v>
      </c>
      <c r="F5" s="51">
        <v>6</v>
      </c>
    </row>
    <row r="6" spans="1:7" s="1" customFormat="1" ht="24" customHeight="1" x14ac:dyDescent="0.25">
      <c r="A6" s="52"/>
      <c r="B6" s="53" t="s">
        <v>74</v>
      </c>
      <c r="C6" s="54"/>
      <c r="D6" s="54"/>
      <c r="E6" s="55"/>
      <c r="F6" s="56"/>
      <c r="G6" s="4"/>
    </row>
    <row r="7" spans="1:7" s="1" customFormat="1" x14ac:dyDescent="0.25">
      <c r="A7" s="29"/>
      <c r="B7" s="5" t="s">
        <v>6</v>
      </c>
      <c r="C7" s="30"/>
      <c r="D7" s="30"/>
      <c r="E7" s="31"/>
      <c r="F7" s="31"/>
      <c r="G7" s="4"/>
    </row>
    <row r="8" spans="1:7" s="1" customFormat="1" ht="51.75" x14ac:dyDescent="0.25">
      <c r="A8" s="29">
        <v>1</v>
      </c>
      <c r="B8" s="32" t="s">
        <v>75</v>
      </c>
      <c r="C8" s="6" t="s">
        <v>7</v>
      </c>
      <c r="D8" s="41">
        <v>984.72600000000011</v>
      </c>
      <c r="E8" s="57">
        <v>0.66600000000000004</v>
      </c>
      <c r="F8" s="58">
        <f t="shared" ref="F8:F14" si="0">ROUND(+E8*D8,3)</f>
        <v>655.82799999999997</v>
      </c>
      <c r="G8" s="4"/>
    </row>
    <row r="9" spans="1:7" s="1" customFormat="1" ht="19.5" x14ac:dyDescent="0.25">
      <c r="A9" s="29">
        <v>2</v>
      </c>
      <c r="B9" s="32" t="s">
        <v>8</v>
      </c>
      <c r="C9" s="6" t="s">
        <v>7</v>
      </c>
      <c r="D9" s="41">
        <v>109.41400000000002</v>
      </c>
      <c r="E9" s="57">
        <v>6.7089999999999996</v>
      </c>
      <c r="F9" s="58">
        <f t="shared" si="0"/>
        <v>734.05899999999997</v>
      </c>
      <c r="G9" s="4"/>
    </row>
    <row r="10" spans="1:7" s="1" customFormat="1" ht="51.75" x14ac:dyDescent="0.25">
      <c r="A10" s="29">
        <v>3</v>
      </c>
      <c r="B10" s="32" t="s">
        <v>76</v>
      </c>
      <c r="C10" s="6" t="s">
        <v>7</v>
      </c>
      <c r="D10" s="41">
        <v>68.3</v>
      </c>
      <c r="E10" s="57">
        <v>0.66600000000000004</v>
      </c>
      <c r="F10" s="58">
        <f t="shared" si="0"/>
        <v>45.488</v>
      </c>
      <c r="G10" s="4"/>
    </row>
    <row r="11" spans="1:7" s="1" customFormat="1" x14ac:dyDescent="0.25">
      <c r="A11" s="29">
        <v>4</v>
      </c>
      <c r="B11" s="32" t="s">
        <v>55</v>
      </c>
      <c r="C11" s="6" t="s">
        <v>9</v>
      </c>
      <c r="D11" s="41">
        <v>2188.2800000000002</v>
      </c>
      <c r="E11" s="57">
        <v>0.624</v>
      </c>
      <c r="F11" s="58">
        <f t="shared" si="0"/>
        <v>1365.4870000000001</v>
      </c>
      <c r="G11" s="4"/>
    </row>
    <row r="12" spans="1:7" s="1" customFormat="1" ht="19.5" x14ac:dyDescent="0.25">
      <c r="A12" s="29">
        <v>5</v>
      </c>
      <c r="B12" s="32" t="s">
        <v>10</v>
      </c>
      <c r="C12" s="6" t="s">
        <v>7</v>
      </c>
      <c r="D12" s="41">
        <v>1094.1400000000001</v>
      </c>
      <c r="E12" s="57">
        <v>6.0999999999999999E-2</v>
      </c>
      <c r="F12" s="58">
        <f t="shared" si="0"/>
        <v>66.742999999999995</v>
      </c>
      <c r="G12" s="4"/>
    </row>
    <row r="13" spans="1:7" s="1" customFormat="1" ht="34.5" x14ac:dyDescent="0.25">
      <c r="A13" s="29">
        <v>6</v>
      </c>
      <c r="B13" s="32" t="s">
        <v>56</v>
      </c>
      <c r="C13" s="6" t="s">
        <v>11</v>
      </c>
      <c r="D13" s="41">
        <v>4968</v>
      </c>
      <c r="E13" s="57">
        <v>1.9E-2</v>
      </c>
      <c r="F13" s="58">
        <f t="shared" si="0"/>
        <v>94.391999999999996</v>
      </c>
      <c r="G13" s="4"/>
    </row>
    <row r="14" spans="1:7" s="1" customFormat="1" ht="34.5" x14ac:dyDescent="0.25">
      <c r="A14" s="29">
        <v>7</v>
      </c>
      <c r="B14" s="32" t="s">
        <v>12</v>
      </c>
      <c r="C14" s="6" t="s">
        <v>7</v>
      </c>
      <c r="D14" s="41">
        <v>496.8</v>
      </c>
      <c r="E14" s="57">
        <v>0.30099999999999999</v>
      </c>
      <c r="F14" s="58">
        <f t="shared" si="0"/>
        <v>149.53700000000001</v>
      </c>
      <c r="G14" s="4"/>
    </row>
    <row r="15" spans="1:7" s="1" customFormat="1" x14ac:dyDescent="0.25">
      <c r="A15" s="29"/>
      <c r="B15" s="5" t="s">
        <v>13</v>
      </c>
      <c r="C15" s="7"/>
      <c r="D15" s="43"/>
      <c r="E15" s="42"/>
      <c r="F15" s="42"/>
      <c r="G15" s="4"/>
    </row>
    <row r="16" spans="1:7" s="1" customFormat="1" ht="51.75" x14ac:dyDescent="0.25">
      <c r="A16" s="29">
        <v>1</v>
      </c>
      <c r="B16" s="32" t="s">
        <v>77</v>
      </c>
      <c r="C16" s="6" t="s">
        <v>7</v>
      </c>
      <c r="D16" s="41">
        <v>122.85000000000001</v>
      </c>
      <c r="E16" s="57">
        <v>0.752</v>
      </c>
      <c r="F16" s="58">
        <f t="shared" ref="F16:F21" si="1">ROUND(+E16*D16,3)</f>
        <v>92.382999999999996</v>
      </c>
      <c r="G16" s="4"/>
    </row>
    <row r="17" spans="1:9" s="1" customFormat="1" ht="19.5" x14ac:dyDescent="0.25">
      <c r="A17" s="29">
        <v>2</v>
      </c>
      <c r="B17" s="32" t="s">
        <v>8</v>
      </c>
      <c r="C17" s="6" t="s">
        <v>7</v>
      </c>
      <c r="D17" s="41">
        <v>13.65</v>
      </c>
      <c r="E17" s="57">
        <v>6.7089999999999996</v>
      </c>
      <c r="F17" s="58">
        <f t="shared" si="1"/>
        <v>91.578000000000003</v>
      </c>
      <c r="G17" s="4"/>
    </row>
    <row r="18" spans="1:9" s="1" customFormat="1" x14ac:dyDescent="0.25">
      <c r="A18" s="29">
        <v>3</v>
      </c>
      <c r="B18" s="32" t="s">
        <v>55</v>
      </c>
      <c r="C18" s="6" t="s">
        <v>9</v>
      </c>
      <c r="D18" s="41">
        <v>273</v>
      </c>
      <c r="E18" s="57">
        <v>0.624</v>
      </c>
      <c r="F18" s="58">
        <f t="shared" si="1"/>
        <v>170.352</v>
      </c>
      <c r="G18" s="4"/>
    </row>
    <row r="19" spans="1:9" s="1" customFormat="1" ht="19.5" x14ac:dyDescent="0.25">
      <c r="A19" s="29">
        <v>4</v>
      </c>
      <c r="B19" s="32" t="s">
        <v>10</v>
      </c>
      <c r="C19" s="6" t="s">
        <v>7</v>
      </c>
      <c r="D19" s="41">
        <v>136.5</v>
      </c>
      <c r="E19" s="57">
        <v>6.0999999999999999E-2</v>
      </c>
      <c r="F19" s="58">
        <f t="shared" si="1"/>
        <v>8.327</v>
      </c>
      <c r="G19" s="4"/>
    </row>
    <row r="20" spans="1:9" s="1" customFormat="1" ht="19.5" x14ac:dyDescent="0.25">
      <c r="A20" s="29">
        <v>5</v>
      </c>
      <c r="B20" s="32" t="s">
        <v>78</v>
      </c>
      <c r="C20" s="6" t="s">
        <v>11</v>
      </c>
      <c r="D20" s="41">
        <v>455</v>
      </c>
      <c r="E20" s="57">
        <v>1.9E-2</v>
      </c>
      <c r="F20" s="58">
        <f t="shared" si="1"/>
        <v>8.6449999999999996</v>
      </c>
      <c r="G20" s="4"/>
    </row>
    <row r="21" spans="1:9" s="1" customFormat="1" ht="34.5" x14ac:dyDescent="0.25">
      <c r="A21" s="29">
        <v>6</v>
      </c>
      <c r="B21" s="32" t="s">
        <v>12</v>
      </c>
      <c r="C21" s="6" t="s">
        <v>7</v>
      </c>
      <c r="D21" s="41">
        <v>45.5</v>
      </c>
      <c r="E21" s="57">
        <v>0.30099999999999999</v>
      </c>
      <c r="F21" s="58">
        <f t="shared" si="1"/>
        <v>13.696</v>
      </c>
      <c r="G21" s="4"/>
    </row>
    <row r="22" spans="1:9" s="8" customFormat="1" x14ac:dyDescent="0.25">
      <c r="A22" s="27"/>
      <c r="B22" s="33" t="s">
        <v>79</v>
      </c>
      <c r="C22" s="28"/>
      <c r="D22" s="44"/>
      <c r="E22" s="45"/>
      <c r="F22" s="72">
        <f>SUM(F8:F21)</f>
        <v>3496.5149999999994</v>
      </c>
      <c r="H22" s="77">
        <f>+F22+'Ծավալ-հայ (2026)'!F22</f>
        <v>11437.375999999997</v>
      </c>
      <c r="I22" s="78">
        <f>+'Ծավալ-հայ'!F22</f>
        <v>11437.382</v>
      </c>
    </row>
    <row r="23" spans="1:9" s="8" customFormat="1" x14ac:dyDescent="0.25">
      <c r="A23" s="52"/>
      <c r="B23" s="53" t="s">
        <v>14</v>
      </c>
      <c r="C23" s="59"/>
      <c r="D23" s="60"/>
      <c r="E23" s="55"/>
      <c r="F23" s="56"/>
    </row>
    <row r="24" spans="1:9" s="1" customFormat="1" x14ac:dyDescent="0.25">
      <c r="A24" s="29"/>
      <c r="B24" s="61" t="s">
        <v>80</v>
      </c>
      <c r="C24" s="30"/>
      <c r="D24" s="46"/>
      <c r="E24" s="42"/>
      <c r="F24" s="42"/>
      <c r="G24" s="4"/>
    </row>
    <row r="25" spans="1:9" s="1" customFormat="1" ht="34.5" x14ac:dyDescent="0.25">
      <c r="A25" s="29">
        <v>1</v>
      </c>
      <c r="B25" s="34" t="s">
        <v>81</v>
      </c>
      <c r="C25" s="6" t="s">
        <v>7</v>
      </c>
      <c r="D25" s="47">
        <v>496.8</v>
      </c>
      <c r="E25" s="57">
        <v>8.7010000000000005</v>
      </c>
      <c r="F25" s="58">
        <f>ROUND(+E25*D25,3)</f>
        <v>4322.6570000000002</v>
      </c>
      <c r="G25" s="4"/>
    </row>
    <row r="26" spans="1:9" s="1" customFormat="1" ht="34.5" x14ac:dyDescent="0.25">
      <c r="A26" s="29">
        <v>2</v>
      </c>
      <c r="B26" s="34" t="s">
        <v>15</v>
      </c>
      <c r="C26" s="9" t="s">
        <v>11</v>
      </c>
      <c r="D26" s="47">
        <v>4968</v>
      </c>
      <c r="E26" s="57">
        <v>1.7629999999999999</v>
      </c>
      <c r="F26" s="58">
        <f>ROUND(+E26*D26,3)</f>
        <v>8758.5840000000007</v>
      </c>
      <c r="G26" s="4"/>
    </row>
    <row r="27" spans="1:9" s="1" customFormat="1" x14ac:dyDescent="0.25">
      <c r="A27" s="29">
        <v>3</v>
      </c>
      <c r="B27" s="34" t="s">
        <v>16</v>
      </c>
      <c r="C27" s="9" t="s">
        <v>9</v>
      </c>
      <c r="D27" s="47">
        <v>20.468160000000001</v>
      </c>
      <c r="E27" s="57">
        <v>266.57100000000003</v>
      </c>
      <c r="F27" s="58">
        <f>ROUND(+E27*D27,3)</f>
        <v>5456.2179999999998</v>
      </c>
      <c r="G27" s="4"/>
    </row>
    <row r="28" spans="1:9" s="1" customFormat="1" ht="34.5" x14ac:dyDescent="0.25">
      <c r="A28" s="29">
        <v>4</v>
      </c>
      <c r="B28" s="34" t="s">
        <v>82</v>
      </c>
      <c r="C28" s="9" t="s">
        <v>11</v>
      </c>
      <c r="D28" s="47">
        <v>4968</v>
      </c>
      <c r="E28" s="57">
        <v>5.1980000000000004</v>
      </c>
      <c r="F28" s="58">
        <f>ROUND(+E28*D28,3)</f>
        <v>25823.664000000001</v>
      </c>
      <c r="G28" s="4"/>
    </row>
    <row r="29" spans="1:9" s="1" customFormat="1" x14ac:dyDescent="0.25">
      <c r="A29" s="29"/>
      <c r="B29" s="5" t="s">
        <v>13</v>
      </c>
      <c r="C29" s="7"/>
      <c r="D29" s="43"/>
      <c r="E29" s="42"/>
      <c r="F29" s="42"/>
      <c r="G29" s="4"/>
    </row>
    <row r="30" spans="1:9" s="1" customFormat="1" ht="34.5" x14ac:dyDescent="0.25">
      <c r="A30" s="29">
        <v>1</v>
      </c>
      <c r="B30" s="34" t="s">
        <v>81</v>
      </c>
      <c r="C30" s="6" t="s">
        <v>7</v>
      </c>
      <c r="D30" s="47">
        <v>45.5</v>
      </c>
      <c r="E30" s="57">
        <v>8.43</v>
      </c>
      <c r="F30" s="58">
        <f>ROUND(+E30*D30,3)</f>
        <v>383.565</v>
      </c>
      <c r="G30" s="4"/>
    </row>
    <row r="31" spans="1:9" s="1" customFormat="1" ht="34.5" x14ac:dyDescent="0.25">
      <c r="A31" s="29">
        <v>2</v>
      </c>
      <c r="B31" s="34" t="s">
        <v>15</v>
      </c>
      <c r="C31" s="9" t="s">
        <v>11</v>
      </c>
      <c r="D31" s="47">
        <v>455</v>
      </c>
      <c r="E31" s="57">
        <v>1.7629999999999999</v>
      </c>
      <c r="F31" s="58">
        <f>ROUND(+E31*D31,3)</f>
        <v>802.16499999999996</v>
      </c>
      <c r="G31" s="4"/>
    </row>
    <row r="32" spans="1:9" s="1" customFormat="1" x14ac:dyDescent="0.25">
      <c r="A32" s="29">
        <v>3</v>
      </c>
      <c r="B32" s="34" t="s">
        <v>16</v>
      </c>
      <c r="C32" s="9" t="s">
        <v>9</v>
      </c>
      <c r="D32" s="47">
        <v>1.8746</v>
      </c>
      <c r="E32" s="57">
        <v>266.57100000000003</v>
      </c>
      <c r="F32" s="58">
        <f>ROUND(+E32*D32,3)</f>
        <v>499.714</v>
      </c>
      <c r="G32" s="4"/>
    </row>
    <row r="33" spans="1:7" s="1" customFormat="1" ht="34.5" x14ac:dyDescent="0.25">
      <c r="A33" s="29">
        <v>4</v>
      </c>
      <c r="B33" s="34" t="s">
        <v>82</v>
      </c>
      <c r="C33" s="9" t="s">
        <v>11</v>
      </c>
      <c r="D33" s="47">
        <v>455</v>
      </c>
      <c r="E33" s="57">
        <v>5.1449999999999996</v>
      </c>
      <c r="F33" s="58">
        <f>ROUND(+E33*D33,3)</f>
        <v>2340.9749999999999</v>
      </c>
      <c r="G33" s="4"/>
    </row>
    <row r="34" spans="1:7" s="8" customFormat="1" x14ac:dyDescent="0.25">
      <c r="A34" s="27"/>
      <c r="B34" s="33" t="s">
        <v>17</v>
      </c>
      <c r="C34" s="28"/>
      <c r="D34" s="44"/>
      <c r="E34" s="45"/>
      <c r="F34" s="72">
        <f>SUM(F25:F33)</f>
        <v>48387.542000000009</v>
      </c>
    </row>
    <row r="35" spans="1:7" s="1" customFormat="1" ht="34.5" x14ac:dyDescent="0.25">
      <c r="A35" s="52"/>
      <c r="B35" s="53" t="s">
        <v>62</v>
      </c>
      <c r="C35" s="59"/>
      <c r="D35" s="60"/>
      <c r="E35" s="55"/>
      <c r="F35" s="56"/>
      <c r="G35" s="4"/>
    </row>
    <row r="36" spans="1:7" s="1" customFormat="1" ht="54" customHeight="1" x14ac:dyDescent="0.25">
      <c r="A36" s="29">
        <v>1</v>
      </c>
      <c r="B36" s="10" t="s">
        <v>63</v>
      </c>
      <c r="C36" s="11" t="s">
        <v>18</v>
      </c>
      <c r="D36" s="47">
        <v>97</v>
      </c>
      <c r="E36" s="57">
        <v>1.8109999999999999</v>
      </c>
      <c r="F36" s="58">
        <f t="shared" ref="F36:F51" si="2">ROUND(+E36*D36,3)</f>
        <v>175.667</v>
      </c>
      <c r="G36" s="4"/>
    </row>
    <row r="37" spans="1:7" s="1" customFormat="1" ht="69" x14ac:dyDescent="0.25">
      <c r="A37" s="29">
        <v>2</v>
      </c>
      <c r="B37" s="10" t="s">
        <v>83</v>
      </c>
      <c r="C37" s="6" t="s">
        <v>7</v>
      </c>
      <c r="D37" s="47">
        <v>25.02</v>
      </c>
      <c r="E37" s="57">
        <v>0.752</v>
      </c>
      <c r="F37" s="58">
        <f t="shared" si="2"/>
        <v>18.815000000000001</v>
      </c>
      <c r="G37" s="4"/>
    </row>
    <row r="38" spans="1:7" s="1" customFormat="1" ht="69" x14ac:dyDescent="0.25">
      <c r="A38" s="29">
        <v>3</v>
      </c>
      <c r="B38" s="10" t="s">
        <v>84</v>
      </c>
      <c r="C38" s="6" t="s">
        <v>7</v>
      </c>
      <c r="D38" s="47">
        <v>10.9</v>
      </c>
      <c r="E38" s="57">
        <v>0.752</v>
      </c>
      <c r="F38" s="58">
        <f t="shared" si="2"/>
        <v>8.1969999999999992</v>
      </c>
      <c r="G38" s="4"/>
    </row>
    <row r="39" spans="1:7" s="1" customFormat="1" ht="19.5" x14ac:dyDescent="0.25">
      <c r="A39" s="29">
        <v>4</v>
      </c>
      <c r="B39" s="10" t="s">
        <v>8</v>
      </c>
      <c r="C39" s="6" t="s">
        <v>7</v>
      </c>
      <c r="D39" s="47">
        <v>2.5020000000000002</v>
      </c>
      <c r="E39" s="57">
        <v>6.7089999999999996</v>
      </c>
      <c r="F39" s="58">
        <f t="shared" si="2"/>
        <v>16.786000000000001</v>
      </c>
      <c r="G39" s="4"/>
    </row>
    <row r="40" spans="1:7" s="1" customFormat="1" x14ac:dyDescent="0.25">
      <c r="A40" s="29">
        <v>5</v>
      </c>
      <c r="B40" s="10" t="s">
        <v>55</v>
      </c>
      <c r="C40" s="11" t="s">
        <v>9</v>
      </c>
      <c r="D40" s="47">
        <v>55.043999999999997</v>
      </c>
      <c r="E40" s="57">
        <v>0.624</v>
      </c>
      <c r="F40" s="58">
        <f t="shared" si="2"/>
        <v>34.347000000000001</v>
      </c>
      <c r="G40" s="4"/>
    </row>
    <row r="41" spans="1:7" s="1" customFormat="1" ht="19.5" x14ac:dyDescent="0.25">
      <c r="A41" s="29">
        <v>6</v>
      </c>
      <c r="B41" s="10" t="s">
        <v>10</v>
      </c>
      <c r="C41" s="6" t="s">
        <v>7</v>
      </c>
      <c r="D41" s="47">
        <v>27.521999999999998</v>
      </c>
      <c r="E41" s="57">
        <v>6.0999999999999999E-2</v>
      </c>
      <c r="F41" s="58">
        <f t="shared" si="2"/>
        <v>1.679</v>
      </c>
      <c r="G41" s="4"/>
    </row>
    <row r="42" spans="1:7" s="1" customFormat="1" ht="51.75" x14ac:dyDescent="0.25">
      <c r="A42" s="29">
        <v>7</v>
      </c>
      <c r="B42" s="10" t="s">
        <v>64</v>
      </c>
      <c r="C42" s="6" t="s">
        <v>7</v>
      </c>
      <c r="D42" s="47">
        <v>12.68</v>
      </c>
      <c r="E42" s="57">
        <v>10.79</v>
      </c>
      <c r="F42" s="58">
        <f t="shared" si="2"/>
        <v>136.81700000000001</v>
      </c>
      <c r="G42" s="4"/>
    </row>
    <row r="43" spans="1:7" s="1" customFormat="1" ht="51.75" x14ac:dyDescent="0.25">
      <c r="A43" s="29">
        <v>8</v>
      </c>
      <c r="B43" s="10" t="s">
        <v>138</v>
      </c>
      <c r="C43" s="9" t="s">
        <v>11</v>
      </c>
      <c r="D43" s="47">
        <v>159.80000000000001</v>
      </c>
      <c r="E43" s="57">
        <v>1.8009999999999999</v>
      </c>
      <c r="F43" s="58">
        <f t="shared" si="2"/>
        <v>287.8</v>
      </c>
      <c r="G43" s="4"/>
    </row>
    <row r="44" spans="1:7" s="1" customFormat="1" ht="34.5" x14ac:dyDescent="0.25">
      <c r="A44" s="29">
        <v>9</v>
      </c>
      <c r="B44" s="10" t="s">
        <v>132</v>
      </c>
      <c r="C44" s="11" t="s">
        <v>18</v>
      </c>
      <c r="D44" s="47">
        <v>22</v>
      </c>
      <c r="E44" s="57">
        <v>102.038</v>
      </c>
      <c r="F44" s="58">
        <f t="shared" si="2"/>
        <v>2244.8359999999998</v>
      </c>
      <c r="G44" s="4"/>
    </row>
    <row r="45" spans="1:7" s="1" customFormat="1" ht="34.5" x14ac:dyDescent="0.25">
      <c r="A45" s="29">
        <v>10</v>
      </c>
      <c r="B45" s="10" t="s">
        <v>133</v>
      </c>
      <c r="C45" s="11" t="s">
        <v>18</v>
      </c>
      <c r="D45" s="47">
        <v>7</v>
      </c>
      <c r="E45" s="57">
        <v>74.762</v>
      </c>
      <c r="F45" s="58">
        <f t="shared" si="2"/>
        <v>523.33399999999995</v>
      </c>
      <c r="G45" s="4"/>
    </row>
    <row r="46" spans="1:7" s="1" customFormat="1" ht="34.5" x14ac:dyDescent="0.25">
      <c r="A46" s="29">
        <v>11</v>
      </c>
      <c r="B46" s="10" t="s">
        <v>134</v>
      </c>
      <c r="C46" s="11" t="s">
        <v>18</v>
      </c>
      <c r="D46" s="47">
        <v>26</v>
      </c>
      <c r="E46" s="57">
        <v>42.685000000000002</v>
      </c>
      <c r="F46" s="58">
        <f t="shared" si="2"/>
        <v>1109.81</v>
      </c>
      <c r="G46" s="4"/>
    </row>
    <row r="47" spans="1:7" s="1" customFormat="1" ht="34.5" x14ac:dyDescent="0.25">
      <c r="A47" s="29">
        <v>12</v>
      </c>
      <c r="B47" s="10" t="s">
        <v>135</v>
      </c>
      <c r="C47" s="11" t="s">
        <v>18</v>
      </c>
      <c r="D47" s="47">
        <v>8</v>
      </c>
      <c r="E47" s="57">
        <v>31.494</v>
      </c>
      <c r="F47" s="58">
        <f t="shared" si="2"/>
        <v>251.952</v>
      </c>
      <c r="G47" s="4"/>
    </row>
    <row r="48" spans="1:7" s="1" customFormat="1" ht="34.5" x14ac:dyDescent="0.25">
      <c r="A48" s="29">
        <v>13</v>
      </c>
      <c r="B48" s="10" t="s">
        <v>136</v>
      </c>
      <c r="C48" s="11" t="s">
        <v>18</v>
      </c>
      <c r="D48" s="47">
        <v>121</v>
      </c>
      <c r="E48" s="57">
        <v>38.965000000000003</v>
      </c>
      <c r="F48" s="58">
        <f t="shared" si="2"/>
        <v>4714.7650000000003</v>
      </c>
      <c r="G48" s="4"/>
    </row>
    <row r="49" spans="1:7" s="1" customFormat="1" ht="34.5" hidden="1" x14ac:dyDescent="0.25">
      <c r="A49" s="29">
        <v>14</v>
      </c>
      <c r="B49" s="10" t="s">
        <v>137</v>
      </c>
      <c r="C49" s="11" t="s">
        <v>18</v>
      </c>
      <c r="D49" s="47">
        <v>0</v>
      </c>
      <c r="E49" s="57">
        <v>22.562999999999999</v>
      </c>
      <c r="F49" s="58">
        <f t="shared" si="2"/>
        <v>0</v>
      </c>
      <c r="G49" s="4"/>
    </row>
    <row r="50" spans="1:7" s="1" customFormat="1" ht="34.5" x14ac:dyDescent="0.25">
      <c r="A50" s="29">
        <v>15</v>
      </c>
      <c r="B50" s="10" t="s">
        <v>65</v>
      </c>
      <c r="C50" s="11" t="s">
        <v>9</v>
      </c>
      <c r="D50" s="47">
        <v>5.5500000000000001E-2</v>
      </c>
      <c r="E50" s="57">
        <v>377.05500000000001</v>
      </c>
      <c r="F50" s="58">
        <f t="shared" si="2"/>
        <v>20.927</v>
      </c>
      <c r="G50" s="4"/>
    </row>
    <row r="51" spans="1:7" s="1" customFormat="1" ht="34.5" x14ac:dyDescent="0.25">
      <c r="A51" s="29">
        <v>16</v>
      </c>
      <c r="B51" s="10" t="s">
        <v>66</v>
      </c>
      <c r="C51" s="6" t="s">
        <v>7</v>
      </c>
      <c r="D51" s="47">
        <v>10.9</v>
      </c>
      <c r="E51" s="57">
        <v>1.6579999999999999</v>
      </c>
      <c r="F51" s="58">
        <f t="shared" si="2"/>
        <v>18.071999999999999</v>
      </c>
      <c r="G51" s="4"/>
    </row>
    <row r="52" spans="1:7" s="8" customFormat="1" x14ac:dyDescent="0.25">
      <c r="A52" s="27"/>
      <c r="B52" s="33" t="s">
        <v>19</v>
      </c>
      <c r="C52" s="28"/>
      <c r="D52" s="44"/>
      <c r="E52" s="45"/>
      <c r="F52" s="72">
        <f>SUM(F36:F51)</f>
        <v>9563.8040000000001</v>
      </c>
    </row>
    <row r="53" spans="1:7" s="1" customFormat="1" x14ac:dyDescent="0.25">
      <c r="A53" s="52"/>
      <c r="B53" s="53" t="s">
        <v>51</v>
      </c>
      <c r="C53" s="59"/>
      <c r="D53" s="60"/>
      <c r="E53" s="55"/>
      <c r="F53" s="56"/>
      <c r="G53" s="4"/>
    </row>
    <row r="54" spans="1:7" s="1" customFormat="1" ht="34.5" x14ac:dyDescent="0.25">
      <c r="A54" s="29">
        <v>1</v>
      </c>
      <c r="B54" s="32" t="s">
        <v>57</v>
      </c>
      <c r="C54" s="6" t="s">
        <v>7</v>
      </c>
      <c r="D54" s="48">
        <v>68.3</v>
      </c>
      <c r="E54" s="57">
        <v>7.0999999999999994E-2</v>
      </c>
      <c r="F54" s="58">
        <f t="shared" ref="F54:F59" si="3">ROUND(+E54*D54,3)</f>
        <v>4.8490000000000002</v>
      </c>
      <c r="G54" s="4"/>
    </row>
    <row r="55" spans="1:7" s="1" customFormat="1" ht="19.5" x14ac:dyDescent="0.25">
      <c r="A55" s="29">
        <v>2</v>
      </c>
      <c r="B55" s="32" t="s">
        <v>21</v>
      </c>
      <c r="C55" s="6" t="s">
        <v>7</v>
      </c>
      <c r="D55" s="48">
        <v>68.3</v>
      </c>
      <c r="E55" s="57">
        <v>0.39300000000000002</v>
      </c>
      <c r="F55" s="58">
        <f t="shared" si="3"/>
        <v>26.841999999999999</v>
      </c>
      <c r="G55" s="4"/>
    </row>
    <row r="56" spans="1:7" s="1" customFormat="1" ht="19.5" x14ac:dyDescent="0.25">
      <c r="A56" s="29">
        <v>3</v>
      </c>
      <c r="B56" s="34" t="s">
        <v>20</v>
      </c>
      <c r="C56" s="6" t="s">
        <v>7</v>
      </c>
      <c r="D56" s="48">
        <v>68.3</v>
      </c>
      <c r="E56" s="57">
        <v>0.30099999999999999</v>
      </c>
      <c r="F56" s="58">
        <f t="shared" si="3"/>
        <v>20.558</v>
      </c>
      <c r="G56" s="4"/>
    </row>
    <row r="57" spans="1:7" s="1" customFormat="1" ht="34.5" x14ac:dyDescent="0.25">
      <c r="A57" s="29">
        <v>4</v>
      </c>
      <c r="B57" s="32" t="s">
        <v>56</v>
      </c>
      <c r="C57" s="6" t="s">
        <v>11</v>
      </c>
      <c r="D57" s="48">
        <v>1586</v>
      </c>
      <c r="E57" s="57">
        <v>1.9E-2</v>
      </c>
      <c r="F57" s="58">
        <f t="shared" si="3"/>
        <v>30.134</v>
      </c>
      <c r="G57" s="4"/>
    </row>
    <row r="58" spans="1:7" s="1" customFormat="1" ht="34.5" x14ac:dyDescent="0.25">
      <c r="A58" s="29">
        <v>5</v>
      </c>
      <c r="B58" s="32" t="s">
        <v>58</v>
      </c>
      <c r="C58" s="6" t="s">
        <v>11</v>
      </c>
      <c r="D58" s="48">
        <v>1586</v>
      </c>
      <c r="E58" s="57">
        <v>0.621</v>
      </c>
      <c r="F58" s="58">
        <f t="shared" si="3"/>
        <v>984.90599999999995</v>
      </c>
      <c r="G58" s="4"/>
    </row>
    <row r="59" spans="1:7" s="1" customFormat="1" ht="34.5" x14ac:dyDescent="0.25">
      <c r="A59" s="29">
        <v>6</v>
      </c>
      <c r="B59" s="34" t="s">
        <v>59</v>
      </c>
      <c r="C59" s="6" t="s">
        <v>7</v>
      </c>
      <c r="D59" s="47">
        <v>158.60000000000002</v>
      </c>
      <c r="E59" s="57">
        <v>0.26</v>
      </c>
      <c r="F59" s="58">
        <f t="shared" si="3"/>
        <v>41.235999999999997</v>
      </c>
      <c r="G59" s="4"/>
    </row>
    <row r="60" spans="1:7" s="8" customFormat="1" x14ac:dyDescent="0.25">
      <c r="A60" s="27"/>
      <c r="B60" s="33" t="s">
        <v>22</v>
      </c>
      <c r="C60" s="28"/>
      <c r="D60" s="44"/>
      <c r="E60" s="45"/>
      <c r="F60" s="72">
        <f>SUM(F54:F59)</f>
        <v>1108.5250000000001</v>
      </c>
    </row>
    <row r="61" spans="1:7" s="1" customFormat="1" x14ac:dyDescent="0.25">
      <c r="A61" s="52"/>
      <c r="B61" s="53" t="s">
        <v>85</v>
      </c>
      <c r="C61" s="59"/>
      <c r="D61" s="60"/>
      <c r="E61" s="55"/>
      <c r="F61" s="56"/>
      <c r="G61" s="4"/>
    </row>
    <row r="62" spans="1:7" s="1" customFormat="1" ht="51.75" x14ac:dyDescent="0.25">
      <c r="A62" s="29">
        <v>1</v>
      </c>
      <c r="B62" s="32" t="s">
        <v>86</v>
      </c>
      <c r="C62" s="6" t="s">
        <v>87</v>
      </c>
      <c r="D62" s="48">
        <v>24</v>
      </c>
      <c r="E62" s="57">
        <v>21.271999999999998</v>
      </c>
      <c r="F62" s="58">
        <f t="shared" ref="F62:F68" si="4">ROUND(+E62*D62,3)</f>
        <v>510.52800000000002</v>
      </c>
      <c r="G62" s="4"/>
    </row>
    <row r="63" spans="1:7" s="1" customFormat="1" ht="51.75" x14ac:dyDescent="0.25">
      <c r="A63" s="29">
        <v>2</v>
      </c>
      <c r="B63" s="32" t="s">
        <v>88</v>
      </c>
      <c r="C63" s="6" t="s">
        <v>87</v>
      </c>
      <c r="D63" s="48">
        <v>2</v>
      </c>
      <c r="E63" s="57">
        <v>22.957999999999998</v>
      </c>
      <c r="F63" s="58">
        <f t="shared" si="4"/>
        <v>45.915999999999997</v>
      </c>
      <c r="G63" s="4"/>
    </row>
    <row r="64" spans="1:7" s="1" customFormat="1" x14ac:dyDescent="0.25">
      <c r="A64" s="29">
        <v>3</v>
      </c>
      <c r="B64" s="32" t="s">
        <v>89</v>
      </c>
      <c r="C64" s="6" t="s">
        <v>87</v>
      </c>
      <c r="D64" s="62">
        <v>2</v>
      </c>
      <c r="E64" s="57">
        <v>19.693000000000001</v>
      </c>
      <c r="F64" s="58">
        <f t="shared" si="4"/>
        <v>39.386000000000003</v>
      </c>
      <c r="G64" s="4"/>
    </row>
    <row r="65" spans="1:7" s="1" customFormat="1" x14ac:dyDescent="0.25">
      <c r="A65" s="29">
        <v>4</v>
      </c>
      <c r="B65" s="32" t="s">
        <v>90</v>
      </c>
      <c r="C65" s="6" t="s">
        <v>87</v>
      </c>
      <c r="D65" s="62">
        <v>24</v>
      </c>
      <c r="E65" s="57">
        <v>19.693000000000001</v>
      </c>
      <c r="F65" s="58">
        <f t="shared" si="4"/>
        <v>472.63200000000001</v>
      </c>
      <c r="G65" s="4"/>
    </row>
    <row r="66" spans="1:7" s="1" customFormat="1" hidden="1" x14ac:dyDescent="0.25">
      <c r="A66" s="29">
        <v>5</v>
      </c>
      <c r="B66" s="32" t="s">
        <v>91</v>
      </c>
      <c r="C66" s="6" t="s">
        <v>87</v>
      </c>
      <c r="D66" s="62">
        <v>0</v>
      </c>
      <c r="E66" s="57">
        <v>19.693000000000001</v>
      </c>
      <c r="F66" s="58">
        <f t="shared" si="4"/>
        <v>0</v>
      </c>
      <c r="G66" s="4"/>
    </row>
    <row r="67" spans="1:7" s="1" customFormat="1" hidden="1" x14ac:dyDescent="0.25">
      <c r="A67" s="29">
        <v>6</v>
      </c>
      <c r="B67" s="32" t="s">
        <v>139</v>
      </c>
      <c r="C67" s="6" t="s">
        <v>87</v>
      </c>
      <c r="D67" s="62">
        <v>0</v>
      </c>
      <c r="E67" s="57">
        <v>22.722000000000001</v>
      </c>
      <c r="F67" s="58">
        <f t="shared" si="4"/>
        <v>0</v>
      </c>
      <c r="G67" s="4"/>
    </row>
    <row r="68" spans="1:7" s="1" customFormat="1" x14ac:dyDescent="0.25">
      <c r="A68" s="29">
        <v>7</v>
      </c>
      <c r="B68" s="32" t="s">
        <v>92</v>
      </c>
      <c r="C68" s="6" t="s">
        <v>87</v>
      </c>
      <c r="D68" s="62">
        <v>2</v>
      </c>
      <c r="E68" s="57">
        <v>21.207999999999998</v>
      </c>
      <c r="F68" s="58">
        <f t="shared" si="4"/>
        <v>42.415999999999997</v>
      </c>
      <c r="G68" s="4"/>
    </row>
    <row r="69" spans="1:7" s="1" customFormat="1" ht="36.75" x14ac:dyDescent="0.25">
      <c r="A69" s="29"/>
      <c r="B69" s="63" t="s">
        <v>93</v>
      </c>
      <c r="C69" s="6"/>
      <c r="D69" s="48"/>
      <c r="E69" s="57"/>
      <c r="F69" s="58"/>
      <c r="G69" s="4"/>
    </row>
    <row r="70" spans="1:7" s="1" customFormat="1" ht="34.5" x14ac:dyDescent="0.25">
      <c r="A70" s="29">
        <v>8</v>
      </c>
      <c r="B70" s="32" t="s">
        <v>94</v>
      </c>
      <c r="C70" s="6" t="s">
        <v>95</v>
      </c>
      <c r="D70" s="64">
        <v>0.46</v>
      </c>
      <c r="E70" s="57">
        <v>131.46</v>
      </c>
      <c r="F70" s="58">
        <f>ROUND(+E70*D70,3)</f>
        <v>60.472000000000001</v>
      </c>
      <c r="G70" s="4"/>
    </row>
    <row r="71" spans="1:7" s="1" customFormat="1" ht="34.5" x14ac:dyDescent="0.25">
      <c r="A71" s="29">
        <v>9</v>
      </c>
      <c r="B71" s="32" t="s">
        <v>96</v>
      </c>
      <c r="C71" s="6" t="s">
        <v>95</v>
      </c>
      <c r="D71" s="64">
        <v>0.3</v>
      </c>
      <c r="E71" s="57">
        <v>106.001</v>
      </c>
      <c r="F71" s="58">
        <f>ROUND(+E71*D71,3)</f>
        <v>31.8</v>
      </c>
      <c r="G71" s="4"/>
    </row>
    <row r="72" spans="1:7" s="1" customFormat="1" ht="34.5" hidden="1" x14ac:dyDescent="0.25">
      <c r="A72" s="29">
        <v>10</v>
      </c>
      <c r="B72" s="34" t="s">
        <v>97</v>
      </c>
      <c r="C72" s="6" t="s">
        <v>95</v>
      </c>
      <c r="D72" s="64">
        <v>0</v>
      </c>
      <c r="E72" s="57">
        <v>106.001</v>
      </c>
      <c r="F72" s="58">
        <f>ROUND(+E72*D72,3)</f>
        <v>0</v>
      </c>
      <c r="G72" s="4"/>
    </row>
    <row r="73" spans="1:7" s="1" customFormat="1" ht="34.5" hidden="1" x14ac:dyDescent="0.25">
      <c r="A73" s="29">
        <v>11</v>
      </c>
      <c r="B73" s="34" t="s">
        <v>140</v>
      </c>
      <c r="C73" s="71" t="s">
        <v>11</v>
      </c>
      <c r="D73" s="73">
        <v>0</v>
      </c>
      <c r="E73" s="57">
        <v>2.4849999999999999</v>
      </c>
      <c r="F73" s="58">
        <f>ROUND(+E73*D73,3)</f>
        <v>0</v>
      </c>
      <c r="G73" s="4"/>
    </row>
    <row r="74" spans="1:7" s="8" customFormat="1" x14ac:dyDescent="0.25">
      <c r="A74" s="27"/>
      <c r="B74" s="33" t="s">
        <v>98</v>
      </c>
      <c r="C74" s="28"/>
      <c r="D74" s="44"/>
      <c r="E74" s="45"/>
      <c r="F74" s="72">
        <f>SUM(F62:F73)</f>
        <v>1203.1499999999999</v>
      </c>
    </row>
    <row r="75" spans="1:7" s="1" customFormat="1" ht="26.25" customHeight="1" x14ac:dyDescent="0.25">
      <c r="A75" s="29"/>
      <c r="B75" s="12" t="s">
        <v>60</v>
      </c>
      <c r="C75" s="13"/>
      <c r="D75" s="31"/>
      <c r="E75" s="31"/>
      <c r="F75" s="50">
        <f>F22+F34+F52+F60+F74</f>
        <v>63759.536000000007</v>
      </c>
    </row>
    <row r="76" spans="1:7" s="1" customFormat="1" x14ac:dyDescent="0.25">
      <c r="A76" s="29"/>
      <c r="B76" s="14" t="s">
        <v>23</v>
      </c>
      <c r="C76" s="13"/>
      <c r="D76" s="31"/>
      <c r="E76" s="31"/>
      <c r="F76" s="50">
        <f>F75*20/100</f>
        <v>12751.907200000001</v>
      </c>
    </row>
    <row r="77" spans="1:7" s="1" customFormat="1" x14ac:dyDescent="0.25">
      <c r="A77" s="29"/>
      <c r="B77" s="12" t="s">
        <v>60</v>
      </c>
      <c r="C77" s="13"/>
      <c r="D77" s="31"/>
      <c r="E77" s="31"/>
      <c r="F77" s="50">
        <f>F75+F76</f>
        <v>76511.443200000009</v>
      </c>
    </row>
    <row r="78" spans="1:7" s="1" customFormat="1" x14ac:dyDescent="0.25">
      <c r="A78" s="36"/>
      <c r="B78" s="15"/>
      <c r="C78" s="16"/>
      <c r="D78" s="17"/>
      <c r="E78" s="17"/>
      <c r="F78" s="38"/>
    </row>
    <row r="79" spans="1:7" s="1" customFormat="1" x14ac:dyDescent="0.25">
      <c r="A79" s="36"/>
      <c r="B79" s="15"/>
      <c r="C79" s="16"/>
      <c r="D79" s="17"/>
      <c r="E79" s="17"/>
      <c r="F79" s="17"/>
    </row>
    <row r="80" spans="1:7" s="1" customFormat="1" x14ac:dyDescent="0.3">
      <c r="A80" s="36"/>
      <c r="B80" s="18"/>
      <c r="C80" s="19"/>
      <c r="D80" s="20"/>
      <c r="E80" s="21"/>
      <c r="F80" s="22"/>
      <c r="G80" s="37"/>
    </row>
    <row r="81" spans="2:10" ht="17.25" customHeight="1" x14ac:dyDescent="0.3">
      <c r="B81" s="22"/>
      <c r="C81" s="23"/>
      <c r="D81" s="23"/>
      <c r="E81" s="22"/>
      <c r="F81" s="49"/>
      <c r="H81" s="35"/>
      <c r="I81" s="35"/>
      <c r="J81" s="40"/>
    </row>
    <row r="82" spans="2:10" x14ac:dyDescent="0.3">
      <c r="B82" s="22"/>
      <c r="C82" s="22"/>
      <c r="D82" s="22"/>
      <c r="E82" s="22"/>
      <c r="F82" s="22"/>
      <c r="I82" s="35"/>
    </row>
    <row r="83" spans="2:10" ht="15.75" customHeight="1" x14ac:dyDescent="0.3"/>
    <row r="84" spans="2:10" ht="15.75" customHeight="1" x14ac:dyDescent="0.3"/>
    <row r="85" spans="2:10" x14ac:dyDescent="0.3">
      <c r="G85" s="35"/>
    </row>
    <row r="86" spans="2:10" ht="15.75" customHeight="1" x14ac:dyDescent="0.3"/>
    <row r="89" spans="2:10" ht="15.75" customHeight="1" x14ac:dyDescent="0.3"/>
  </sheetData>
  <mergeCells count="2">
    <mergeCell ref="A2:F2"/>
    <mergeCell ref="A3:F3"/>
  </mergeCells>
  <pageMargins left="0.59055118110236227" right="7.874015748031496E-2" top="0.11811023622047245" bottom="3.937007874015748E-2" header="0.27559055118110237" footer="0.27559055118110237"/>
  <pageSetup paperSize="9" scale="92"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89"/>
  <sheetViews>
    <sheetView view="pageBreakPreview" topLeftCell="A64" zoomScaleNormal="100" zoomScaleSheetLayoutView="100" workbookViewId="0">
      <selection activeCell="G64" sqref="G1:G1048576"/>
    </sheetView>
  </sheetViews>
  <sheetFormatPr defaultRowHeight="17.25" x14ac:dyDescent="0.3"/>
  <cols>
    <col min="1" max="1" width="4.5703125" style="3" customWidth="1"/>
    <col min="2" max="2" width="54" style="3" customWidth="1"/>
    <col min="3" max="3" width="7.7109375" style="1" customWidth="1"/>
    <col min="4" max="4" width="10.85546875" style="1" customWidth="1"/>
    <col min="5" max="5" width="10.42578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50.5703125" style="3" customWidth="1"/>
    <col min="257" max="257" width="7.7109375" style="3" customWidth="1"/>
    <col min="258" max="258" width="10.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50.5703125" style="3" customWidth="1"/>
    <col min="513" max="513" width="7.7109375" style="3" customWidth="1"/>
    <col min="514" max="514" width="10.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50.5703125" style="3" customWidth="1"/>
    <col min="769" max="769" width="7.7109375" style="3" customWidth="1"/>
    <col min="770" max="770" width="10.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50.5703125" style="3" customWidth="1"/>
    <col min="1025" max="1025" width="7.7109375" style="3" customWidth="1"/>
    <col min="1026" max="1026" width="10.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50.5703125" style="3" customWidth="1"/>
    <col min="1281" max="1281" width="7.7109375" style="3" customWidth="1"/>
    <col min="1282" max="1282" width="10.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50.5703125" style="3" customWidth="1"/>
    <col min="1537" max="1537" width="7.7109375" style="3" customWidth="1"/>
    <col min="1538" max="1538" width="10.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50.5703125" style="3" customWidth="1"/>
    <col min="1793" max="1793" width="7.7109375" style="3" customWidth="1"/>
    <col min="1794" max="1794" width="10.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50.5703125" style="3" customWidth="1"/>
    <col min="2049" max="2049" width="7.7109375" style="3" customWidth="1"/>
    <col min="2050" max="2050" width="10.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50.5703125" style="3" customWidth="1"/>
    <col min="2305" max="2305" width="7.7109375" style="3" customWidth="1"/>
    <col min="2306" max="2306" width="10.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50.5703125" style="3" customWidth="1"/>
    <col min="2561" max="2561" width="7.7109375" style="3" customWidth="1"/>
    <col min="2562" max="2562" width="10.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50.5703125" style="3" customWidth="1"/>
    <col min="2817" max="2817" width="7.7109375" style="3" customWidth="1"/>
    <col min="2818" max="2818" width="10.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50.5703125" style="3" customWidth="1"/>
    <col min="3073" max="3073" width="7.7109375" style="3" customWidth="1"/>
    <col min="3074" max="3074" width="10.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50.5703125" style="3" customWidth="1"/>
    <col min="3329" max="3329" width="7.7109375" style="3" customWidth="1"/>
    <col min="3330" max="3330" width="10.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50.5703125" style="3" customWidth="1"/>
    <col min="3585" max="3585" width="7.7109375" style="3" customWidth="1"/>
    <col min="3586" max="3586" width="10.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50.5703125" style="3" customWidth="1"/>
    <col min="3841" max="3841" width="7.7109375" style="3" customWidth="1"/>
    <col min="3842" max="3842" width="10.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50.5703125" style="3" customWidth="1"/>
    <col min="4097" max="4097" width="7.7109375" style="3" customWidth="1"/>
    <col min="4098" max="4098" width="10.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50.5703125" style="3" customWidth="1"/>
    <col min="4353" max="4353" width="7.7109375" style="3" customWidth="1"/>
    <col min="4354" max="4354" width="10.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50.5703125" style="3" customWidth="1"/>
    <col min="4609" max="4609" width="7.7109375" style="3" customWidth="1"/>
    <col min="4610" max="4610" width="10.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50.5703125" style="3" customWidth="1"/>
    <col min="4865" max="4865" width="7.7109375" style="3" customWidth="1"/>
    <col min="4866" max="4866" width="10.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50.5703125" style="3" customWidth="1"/>
    <col min="5121" max="5121" width="7.7109375" style="3" customWidth="1"/>
    <col min="5122" max="5122" width="10.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50.5703125" style="3" customWidth="1"/>
    <col min="5377" max="5377" width="7.7109375" style="3" customWidth="1"/>
    <col min="5378" max="5378" width="10.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50.5703125" style="3" customWidth="1"/>
    <col min="5633" max="5633" width="7.7109375" style="3" customWidth="1"/>
    <col min="5634" max="5634" width="10.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50.5703125" style="3" customWidth="1"/>
    <col min="5889" max="5889" width="7.7109375" style="3" customWidth="1"/>
    <col min="5890" max="5890" width="10.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50.5703125" style="3" customWidth="1"/>
    <col min="6145" max="6145" width="7.7109375" style="3" customWidth="1"/>
    <col min="6146" max="6146" width="10.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50.5703125" style="3" customWidth="1"/>
    <col min="6401" max="6401" width="7.7109375" style="3" customWidth="1"/>
    <col min="6402" max="6402" width="10.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50.5703125" style="3" customWidth="1"/>
    <col min="6657" max="6657" width="7.7109375" style="3" customWidth="1"/>
    <col min="6658" max="6658" width="10.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50.5703125" style="3" customWidth="1"/>
    <col min="6913" max="6913" width="7.7109375" style="3" customWidth="1"/>
    <col min="6914" max="6914" width="10.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50.5703125" style="3" customWidth="1"/>
    <col min="7169" max="7169" width="7.7109375" style="3" customWidth="1"/>
    <col min="7170" max="7170" width="10.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50.5703125" style="3" customWidth="1"/>
    <col min="7425" max="7425" width="7.7109375" style="3" customWidth="1"/>
    <col min="7426" max="7426" width="10.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50.5703125" style="3" customWidth="1"/>
    <col min="7681" max="7681" width="7.7109375" style="3" customWidth="1"/>
    <col min="7682" max="7682" width="10.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50.5703125" style="3" customWidth="1"/>
    <col min="7937" max="7937" width="7.7109375" style="3" customWidth="1"/>
    <col min="7938" max="7938" width="10.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50.5703125" style="3" customWidth="1"/>
    <col min="8193" max="8193" width="7.7109375" style="3" customWidth="1"/>
    <col min="8194" max="8194" width="10.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50.5703125" style="3" customWidth="1"/>
    <col min="8449" max="8449" width="7.7109375" style="3" customWidth="1"/>
    <col min="8450" max="8450" width="10.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50.5703125" style="3" customWidth="1"/>
    <col min="8705" max="8705" width="7.7109375" style="3" customWidth="1"/>
    <col min="8706" max="8706" width="10.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50.5703125" style="3" customWidth="1"/>
    <col min="8961" max="8961" width="7.7109375" style="3" customWidth="1"/>
    <col min="8962" max="8962" width="10.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50.5703125" style="3" customWidth="1"/>
    <col min="9217" max="9217" width="7.7109375" style="3" customWidth="1"/>
    <col min="9218" max="9218" width="10.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50.5703125" style="3" customWidth="1"/>
    <col min="9473" max="9473" width="7.7109375" style="3" customWidth="1"/>
    <col min="9474" max="9474" width="10.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50.5703125" style="3" customWidth="1"/>
    <col min="9729" max="9729" width="7.7109375" style="3" customWidth="1"/>
    <col min="9730" max="9730" width="10.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50.5703125" style="3" customWidth="1"/>
    <col min="9985" max="9985" width="7.7109375" style="3" customWidth="1"/>
    <col min="9986" max="9986" width="10.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50.5703125" style="3" customWidth="1"/>
    <col min="10241" max="10241" width="7.7109375" style="3" customWidth="1"/>
    <col min="10242" max="10242" width="10.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50.5703125" style="3" customWidth="1"/>
    <col min="10497" max="10497" width="7.7109375" style="3" customWidth="1"/>
    <col min="10498" max="10498" width="10.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50.5703125" style="3" customWidth="1"/>
    <col min="10753" max="10753" width="7.7109375" style="3" customWidth="1"/>
    <col min="10754" max="10754" width="10.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50.5703125" style="3" customWidth="1"/>
    <col min="11009" max="11009" width="7.7109375" style="3" customWidth="1"/>
    <col min="11010" max="11010" width="10.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50.5703125" style="3" customWidth="1"/>
    <col min="11265" max="11265" width="7.7109375" style="3" customWidth="1"/>
    <col min="11266" max="11266" width="10.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50.5703125" style="3" customWidth="1"/>
    <col min="11521" max="11521" width="7.7109375" style="3" customWidth="1"/>
    <col min="11522" max="11522" width="10.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50.5703125" style="3" customWidth="1"/>
    <col min="11777" max="11777" width="7.7109375" style="3" customWidth="1"/>
    <col min="11778" max="11778" width="10.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50.5703125" style="3" customWidth="1"/>
    <col min="12033" max="12033" width="7.7109375" style="3" customWidth="1"/>
    <col min="12034" max="12034" width="10.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50.5703125" style="3" customWidth="1"/>
    <col min="12289" max="12289" width="7.7109375" style="3" customWidth="1"/>
    <col min="12290" max="12290" width="10.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50.5703125" style="3" customWidth="1"/>
    <col min="12545" max="12545" width="7.7109375" style="3" customWidth="1"/>
    <col min="12546" max="12546" width="10.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50.5703125" style="3" customWidth="1"/>
    <col min="12801" max="12801" width="7.7109375" style="3" customWidth="1"/>
    <col min="12802" max="12802" width="10.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50.5703125" style="3" customWidth="1"/>
    <col min="13057" max="13057" width="7.7109375" style="3" customWidth="1"/>
    <col min="13058" max="13058" width="10.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50.5703125" style="3" customWidth="1"/>
    <col min="13313" max="13313" width="7.7109375" style="3" customWidth="1"/>
    <col min="13314" max="13314" width="10.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50.5703125" style="3" customWidth="1"/>
    <col min="13569" max="13569" width="7.7109375" style="3" customWidth="1"/>
    <col min="13570" max="13570" width="10.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50.5703125" style="3" customWidth="1"/>
    <col min="13825" max="13825" width="7.7109375" style="3" customWidth="1"/>
    <col min="13826" max="13826" width="10.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50.5703125" style="3" customWidth="1"/>
    <col min="14081" max="14081" width="7.7109375" style="3" customWidth="1"/>
    <col min="14082" max="14082" width="10.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50.5703125" style="3" customWidth="1"/>
    <col min="14337" max="14337" width="7.7109375" style="3" customWidth="1"/>
    <col min="14338" max="14338" width="10.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50.5703125" style="3" customWidth="1"/>
    <col min="14593" max="14593" width="7.7109375" style="3" customWidth="1"/>
    <col min="14594" max="14594" width="10.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50.5703125" style="3" customWidth="1"/>
    <col min="14849" max="14849" width="7.7109375" style="3" customWidth="1"/>
    <col min="14850" max="14850" width="10.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50.5703125" style="3" customWidth="1"/>
    <col min="15105" max="15105" width="7.7109375" style="3" customWidth="1"/>
    <col min="15106" max="15106" width="10.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50.5703125" style="3" customWidth="1"/>
    <col min="15361" max="15361" width="7.7109375" style="3" customWidth="1"/>
    <col min="15362" max="15362" width="10.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50.5703125" style="3" customWidth="1"/>
    <col min="15617" max="15617" width="7.7109375" style="3" customWidth="1"/>
    <col min="15618" max="15618" width="10.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50.5703125" style="3" customWidth="1"/>
    <col min="15873" max="15873" width="7.7109375" style="3" customWidth="1"/>
    <col min="15874" max="15874" width="10.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50.5703125" style="3" customWidth="1"/>
    <col min="16129" max="16129" width="7.7109375" style="3" customWidth="1"/>
    <col min="16130" max="16130" width="10.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55.5" customHeight="1" x14ac:dyDescent="0.25">
      <c r="A2" s="79" t="s">
        <v>145</v>
      </c>
      <c r="B2" s="79"/>
      <c r="C2" s="79"/>
      <c r="D2" s="79"/>
      <c r="E2" s="79"/>
      <c r="F2" s="79"/>
    </row>
    <row r="3" spans="1:7" s="1" customFormat="1" ht="36.75" customHeight="1" x14ac:dyDescent="0.25">
      <c r="A3" s="80" t="s">
        <v>0</v>
      </c>
      <c r="B3" s="80"/>
      <c r="C3" s="80"/>
      <c r="D3" s="80"/>
      <c r="E3" s="80"/>
      <c r="F3" s="80"/>
    </row>
    <row r="4" spans="1:7" ht="44.25" customHeight="1" x14ac:dyDescent="0.3">
      <c r="A4" s="2" t="s">
        <v>1</v>
      </c>
      <c r="B4" s="2" t="s">
        <v>73</v>
      </c>
      <c r="C4" s="2" t="s">
        <v>2</v>
      </c>
      <c r="D4" s="2" t="s">
        <v>3</v>
      </c>
      <c r="E4" s="2" t="s">
        <v>4</v>
      </c>
      <c r="F4" s="50" t="s">
        <v>5</v>
      </c>
    </row>
    <row r="5" spans="1:7" s="1" customFormat="1" x14ac:dyDescent="0.25">
      <c r="A5" s="29">
        <v>1</v>
      </c>
      <c r="B5" s="29">
        <v>2</v>
      </c>
      <c r="C5" s="29">
        <v>3</v>
      </c>
      <c r="D5" s="29">
        <v>4</v>
      </c>
      <c r="E5" s="29">
        <v>5</v>
      </c>
      <c r="F5" s="51">
        <v>6</v>
      </c>
    </row>
    <row r="6" spans="1:7" s="1" customFormat="1" ht="24" customHeight="1" x14ac:dyDescent="0.25">
      <c r="A6" s="52"/>
      <c r="B6" s="53" t="s">
        <v>74</v>
      </c>
      <c r="C6" s="54"/>
      <c r="D6" s="54"/>
      <c r="E6" s="55"/>
      <c r="F6" s="56"/>
      <c r="G6" s="4"/>
    </row>
    <row r="7" spans="1:7" s="1" customFormat="1" x14ac:dyDescent="0.25">
      <c r="A7" s="29"/>
      <c r="B7" s="5" t="s">
        <v>6</v>
      </c>
      <c r="C7" s="30"/>
      <c r="D7" s="30"/>
      <c r="E7" s="31"/>
      <c r="F7" s="31"/>
      <c r="G7" s="4"/>
    </row>
    <row r="8" spans="1:7" s="1" customFormat="1" ht="51.75" x14ac:dyDescent="0.25">
      <c r="A8" s="29">
        <v>1</v>
      </c>
      <c r="B8" s="32" t="s">
        <v>75</v>
      </c>
      <c r="C8" s="6" t="s">
        <v>7</v>
      </c>
      <c r="D8" s="41">
        <f>+'Ծավալ-հայ'!D8-'Ծավալ-հայ (2025)'!D8-0.007</f>
        <v>1981.6669999999999</v>
      </c>
      <c r="E8" s="57">
        <v>0.66600000000000004</v>
      </c>
      <c r="F8" s="58">
        <f t="shared" ref="F8:F14" si="0">ROUND(+E8*D8,3)</f>
        <v>1319.79</v>
      </c>
      <c r="G8" s="4"/>
    </row>
    <row r="9" spans="1:7" s="1" customFormat="1" ht="19.5" x14ac:dyDescent="0.25">
      <c r="A9" s="29">
        <v>2</v>
      </c>
      <c r="B9" s="32" t="s">
        <v>8</v>
      </c>
      <c r="C9" s="6" t="s">
        <v>7</v>
      </c>
      <c r="D9" s="75">
        <f>+'Ծավալ-հայ'!D9-'Ծավալ-հայ (2025)'!D9-0.0009</f>
        <v>220.18510000000001</v>
      </c>
      <c r="E9" s="57">
        <v>6.7089999999999996</v>
      </c>
      <c r="F9" s="58">
        <f t="shared" si="0"/>
        <v>1477.222</v>
      </c>
      <c r="G9" s="4"/>
    </row>
    <row r="10" spans="1:7" s="1" customFormat="1" ht="51.75" x14ac:dyDescent="0.25">
      <c r="A10" s="29">
        <v>3</v>
      </c>
      <c r="B10" s="32" t="s">
        <v>76</v>
      </c>
      <c r="C10" s="6" t="s">
        <v>7</v>
      </c>
      <c r="D10" s="41">
        <f>+'Ծավալ-հայ'!D10-'Ծավալ-հայ (2025)'!D10</f>
        <v>120.60000000000001</v>
      </c>
      <c r="E10" s="57">
        <v>0.66600000000000004</v>
      </c>
      <c r="F10" s="58">
        <f t="shared" si="0"/>
        <v>80.319999999999993</v>
      </c>
      <c r="G10" s="4"/>
    </row>
    <row r="11" spans="1:7" s="1" customFormat="1" x14ac:dyDescent="0.25">
      <c r="A11" s="29">
        <v>4</v>
      </c>
      <c r="B11" s="32" t="s">
        <v>55</v>
      </c>
      <c r="C11" s="6" t="s">
        <v>9</v>
      </c>
      <c r="D11" s="41">
        <f>+'Ծավալ-հայ'!D11-'Ծավալ-հայ (2025)'!D11</f>
        <v>4403.7199999999993</v>
      </c>
      <c r="E11" s="57">
        <v>0.624</v>
      </c>
      <c r="F11" s="58">
        <f t="shared" si="0"/>
        <v>2747.9209999999998</v>
      </c>
      <c r="G11" s="4"/>
    </row>
    <row r="12" spans="1:7" s="1" customFormat="1" ht="19.5" x14ac:dyDescent="0.25">
      <c r="A12" s="29">
        <v>5</v>
      </c>
      <c r="B12" s="32" t="s">
        <v>10</v>
      </c>
      <c r="C12" s="6" t="s">
        <v>7</v>
      </c>
      <c r="D12" s="41">
        <f>+'Ծավալ-հայ'!D12-'Ծավալ-հայ (2025)'!D12</f>
        <v>2201.8599999999997</v>
      </c>
      <c r="E12" s="57">
        <v>6.0999999999999999E-2</v>
      </c>
      <c r="F12" s="58">
        <f t="shared" si="0"/>
        <v>134.31299999999999</v>
      </c>
      <c r="G12" s="4"/>
    </row>
    <row r="13" spans="1:7" s="1" customFormat="1" ht="34.5" x14ac:dyDescent="0.25">
      <c r="A13" s="29">
        <v>6</v>
      </c>
      <c r="B13" s="32" t="s">
        <v>56</v>
      </c>
      <c r="C13" s="6" t="s">
        <v>11</v>
      </c>
      <c r="D13" s="41">
        <f>+'Ծավալ-հայ'!D13-'Ծավալ-հայ (2025)'!D13</f>
        <v>9174</v>
      </c>
      <c r="E13" s="57">
        <v>1.9E-2</v>
      </c>
      <c r="F13" s="58">
        <f t="shared" si="0"/>
        <v>174.30600000000001</v>
      </c>
      <c r="G13" s="4"/>
    </row>
    <row r="14" spans="1:7" s="1" customFormat="1" ht="34.5" x14ac:dyDescent="0.25">
      <c r="A14" s="29">
        <v>7</v>
      </c>
      <c r="B14" s="32" t="s">
        <v>12</v>
      </c>
      <c r="C14" s="6" t="s">
        <v>7</v>
      </c>
      <c r="D14" s="41">
        <f>+'Ծավալ-հայ'!D14-'Ծավալ-հայ (2025)'!D14</f>
        <v>917.40000000000009</v>
      </c>
      <c r="E14" s="57">
        <v>0.30099999999999999</v>
      </c>
      <c r="F14" s="58">
        <f t="shared" si="0"/>
        <v>276.137</v>
      </c>
      <c r="G14" s="4"/>
    </row>
    <row r="15" spans="1:7" s="1" customFormat="1" x14ac:dyDescent="0.25">
      <c r="A15" s="29"/>
      <c r="B15" s="5" t="s">
        <v>13</v>
      </c>
      <c r="C15" s="7"/>
      <c r="D15" s="41"/>
      <c r="E15" s="42"/>
      <c r="F15" s="42"/>
      <c r="G15" s="4"/>
    </row>
    <row r="16" spans="1:7" s="1" customFormat="1" ht="51.75" x14ac:dyDescent="0.25">
      <c r="A16" s="29">
        <v>1</v>
      </c>
      <c r="B16" s="32" t="s">
        <v>77</v>
      </c>
      <c r="C16" s="6" t="s">
        <v>7</v>
      </c>
      <c r="D16" s="41">
        <f>+'Ծավալ-հայ'!D16-'Ծավալ-հայ (2025)'!D16</f>
        <v>552.33000000000004</v>
      </c>
      <c r="E16" s="57">
        <v>0.752</v>
      </c>
      <c r="F16" s="58">
        <f t="shared" ref="F16:F21" si="1">ROUND(+E16*D16,3)</f>
        <v>415.35199999999998</v>
      </c>
      <c r="G16" s="4"/>
    </row>
    <row r="17" spans="1:7" s="1" customFormat="1" ht="19.5" x14ac:dyDescent="0.25">
      <c r="A17" s="29">
        <v>2</v>
      </c>
      <c r="B17" s="32" t="s">
        <v>8</v>
      </c>
      <c r="C17" s="6" t="s">
        <v>7</v>
      </c>
      <c r="D17" s="41">
        <f>+'Ծավալ-հայ'!D17-'Ծավալ-հայ (2025)'!D17</f>
        <v>61.370000000000012</v>
      </c>
      <c r="E17" s="57">
        <v>6.7089999999999996</v>
      </c>
      <c r="F17" s="58">
        <f t="shared" si="1"/>
        <v>411.73099999999999</v>
      </c>
      <c r="G17" s="4"/>
    </row>
    <row r="18" spans="1:7" s="1" customFormat="1" x14ac:dyDescent="0.25">
      <c r="A18" s="29">
        <v>3</v>
      </c>
      <c r="B18" s="32" t="s">
        <v>55</v>
      </c>
      <c r="C18" s="6" t="s">
        <v>9</v>
      </c>
      <c r="D18" s="41">
        <f>+'Ծավալ-հայ'!D18-'Ծավալ-հայ (2025)'!D18</f>
        <v>1227.4000000000001</v>
      </c>
      <c r="E18" s="57">
        <v>0.624</v>
      </c>
      <c r="F18" s="58">
        <f t="shared" si="1"/>
        <v>765.89800000000002</v>
      </c>
      <c r="G18" s="4"/>
    </row>
    <row r="19" spans="1:7" s="1" customFormat="1" ht="19.5" x14ac:dyDescent="0.25">
      <c r="A19" s="29">
        <v>4</v>
      </c>
      <c r="B19" s="32" t="s">
        <v>10</v>
      </c>
      <c r="C19" s="6" t="s">
        <v>7</v>
      </c>
      <c r="D19" s="41">
        <f>+'Ծավալ-հայ'!D19-'Ծավալ-հայ (2025)'!D19</f>
        <v>613.70000000000005</v>
      </c>
      <c r="E19" s="57">
        <v>6.0999999999999999E-2</v>
      </c>
      <c r="F19" s="58">
        <f t="shared" si="1"/>
        <v>37.436</v>
      </c>
      <c r="G19" s="4"/>
    </row>
    <row r="20" spans="1:7" s="1" customFormat="1" ht="19.5" x14ac:dyDescent="0.25">
      <c r="A20" s="29">
        <v>5</v>
      </c>
      <c r="B20" s="32" t="s">
        <v>78</v>
      </c>
      <c r="C20" s="6" t="s">
        <v>11</v>
      </c>
      <c r="D20" s="41">
        <f>+'Ծավալ-հայ'!D20-'Ծավալ-հայ (2025)'!D20</f>
        <v>2045.5</v>
      </c>
      <c r="E20" s="57">
        <v>1.9E-2</v>
      </c>
      <c r="F20" s="58">
        <f t="shared" si="1"/>
        <v>38.865000000000002</v>
      </c>
      <c r="G20" s="4"/>
    </row>
    <row r="21" spans="1:7" s="1" customFormat="1" ht="34.5" x14ac:dyDescent="0.25">
      <c r="A21" s="29">
        <v>6</v>
      </c>
      <c r="B21" s="32" t="s">
        <v>12</v>
      </c>
      <c r="C21" s="6" t="s">
        <v>7</v>
      </c>
      <c r="D21" s="41">
        <f>+'Ծավալ-հայ'!D21-'Ծավալ-հայ (2025)'!D21</f>
        <v>204.55</v>
      </c>
      <c r="E21" s="57">
        <v>0.30099999999999999</v>
      </c>
      <c r="F21" s="58">
        <f t="shared" si="1"/>
        <v>61.57</v>
      </c>
      <c r="G21" s="4"/>
    </row>
    <row r="22" spans="1:7" s="8" customFormat="1" x14ac:dyDescent="0.25">
      <c r="A22" s="27"/>
      <c r="B22" s="33" t="s">
        <v>79</v>
      </c>
      <c r="C22" s="28"/>
      <c r="D22" s="44"/>
      <c r="E22" s="45"/>
      <c r="F22" s="72">
        <f>SUM(F8:F21)</f>
        <v>7940.8609999999981</v>
      </c>
    </row>
    <row r="23" spans="1:7" s="8" customFormat="1" x14ac:dyDescent="0.25">
      <c r="A23" s="52"/>
      <c r="B23" s="53" t="s">
        <v>14</v>
      </c>
      <c r="C23" s="59"/>
      <c r="D23" s="60"/>
      <c r="E23" s="55"/>
      <c r="F23" s="56"/>
    </row>
    <row r="24" spans="1:7" s="1" customFormat="1" x14ac:dyDescent="0.25">
      <c r="A24" s="29"/>
      <c r="B24" s="61" t="s">
        <v>80</v>
      </c>
      <c r="C24" s="30"/>
      <c r="D24" s="46"/>
      <c r="E24" s="42"/>
      <c r="F24" s="42"/>
      <c r="G24" s="4"/>
    </row>
    <row r="25" spans="1:7" s="1" customFormat="1" ht="34.5" x14ac:dyDescent="0.25">
      <c r="A25" s="29">
        <v>1</v>
      </c>
      <c r="B25" s="34" t="s">
        <v>81</v>
      </c>
      <c r="C25" s="6" t="s">
        <v>7</v>
      </c>
      <c r="D25" s="41">
        <f>+'Ծավալ-հայ'!D25-'Ծավալ-հայ (2025)'!D25</f>
        <v>917.40000000000009</v>
      </c>
      <c r="E25" s="57">
        <v>8.7010000000000005</v>
      </c>
      <c r="F25" s="58">
        <f>ROUND(+E25*D25,3)</f>
        <v>7982.2969999999996</v>
      </c>
      <c r="G25" s="4"/>
    </row>
    <row r="26" spans="1:7" s="1" customFormat="1" ht="34.5" x14ac:dyDescent="0.25">
      <c r="A26" s="29">
        <v>2</v>
      </c>
      <c r="B26" s="34" t="s">
        <v>15</v>
      </c>
      <c r="C26" s="9" t="s">
        <v>11</v>
      </c>
      <c r="D26" s="41">
        <f>+'Ծավալ-հայ'!D26-'Ծավալ-հայ (2025)'!D26</f>
        <v>9174</v>
      </c>
      <c r="E26" s="57">
        <v>1.7629999999999999</v>
      </c>
      <c r="F26" s="58">
        <f>ROUND(+E26*D26,3)</f>
        <v>16173.762000000001</v>
      </c>
      <c r="G26" s="4"/>
    </row>
    <row r="27" spans="1:7" s="1" customFormat="1" x14ac:dyDescent="0.25">
      <c r="A27" s="29">
        <v>3</v>
      </c>
      <c r="B27" s="34" t="s">
        <v>16</v>
      </c>
      <c r="C27" s="9" t="s">
        <v>9</v>
      </c>
      <c r="D27" s="75">
        <f>+'Ծավալ-հայ'!D27-'Ծավալ-հայ (2025)'!D27</f>
        <v>37.796880000000002</v>
      </c>
      <c r="E27" s="57">
        <v>266.57100000000003</v>
      </c>
      <c r="F27" s="58">
        <f>ROUND(+E27*D27,3)</f>
        <v>10075.552</v>
      </c>
      <c r="G27" s="4"/>
    </row>
    <row r="28" spans="1:7" s="1" customFormat="1" ht="34.5" x14ac:dyDescent="0.25">
      <c r="A28" s="29">
        <v>4</v>
      </c>
      <c r="B28" s="34" t="s">
        <v>82</v>
      </c>
      <c r="C28" s="9" t="s">
        <v>11</v>
      </c>
      <c r="D28" s="41">
        <f>+'Ծավալ-հայ'!D28-'Ծավալ-հայ (2025)'!D28</f>
        <v>9174</v>
      </c>
      <c r="E28" s="57">
        <v>5.1980000000000004</v>
      </c>
      <c r="F28" s="58">
        <f>ROUND(+E28*D28,3)</f>
        <v>47686.451999999997</v>
      </c>
      <c r="G28" s="4"/>
    </row>
    <row r="29" spans="1:7" s="1" customFormat="1" x14ac:dyDescent="0.25">
      <c r="A29" s="29"/>
      <c r="B29" s="5" t="s">
        <v>13</v>
      </c>
      <c r="C29" s="7"/>
      <c r="D29" s="43"/>
      <c r="E29" s="42"/>
      <c r="F29" s="42"/>
      <c r="G29" s="4"/>
    </row>
    <row r="30" spans="1:7" s="1" customFormat="1" ht="34.5" x14ac:dyDescent="0.25">
      <c r="A30" s="29">
        <v>1</v>
      </c>
      <c r="B30" s="34" t="s">
        <v>81</v>
      </c>
      <c r="C30" s="6" t="s">
        <v>7</v>
      </c>
      <c r="D30" s="41">
        <f>+'Ծավալ-հայ'!D30-'Ծավալ-հայ (2025)'!D30</f>
        <v>204.55</v>
      </c>
      <c r="E30" s="57">
        <v>8.43</v>
      </c>
      <c r="F30" s="58">
        <f>ROUND(+E30*D30,3)</f>
        <v>1724.357</v>
      </c>
      <c r="G30" s="4"/>
    </row>
    <row r="31" spans="1:7" s="1" customFormat="1" ht="34.5" x14ac:dyDescent="0.25">
      <c r="A31" s="29">
        <v>2</v>
      </c>
      <c r="B31" s="34" t="s">
        <v>15</v>
      </c>
      <c r="C31" s="9" t="s">
        <v>11</v>
      </c>
      <c r="D31" s="41">
        <f>+'Ծավալ-հայ'!D31-'Ծավալ-հայ (2025)'!D31</f>
        <v>2045.5</v>
      </c>
      <c r="E31" s="57">
        <v>1.7629999999999999</v>
      </c>
      <c r="F31" s="58">
        <f>ROUND(+E31*D31,3)</f>
        <v>3606.2170000000001</v>
      </c>
      <c r="G31" s="4"/>
    </row>
    <row r="32" spans="1:7" s="1" customFormat="1" x14ac:dyDescent="0.25">
      <c r="A32" s="29">
        <v>3</v>
      </c>
      <c r="B32" s="34" t="s">
        <v>16</v>
      </c>
      <c r="C32" s="9" t="s">
        <v>9</v>
      </c>
      <c r="D32" s="75">
        <f>+'Ծավալ-հայ'!D32-'Ծավալ-հայ (2025)'!D32</f>
        <v>8.42746</v>
      </c>
      <c r="E32" s="57">
        <v>266.57100000000003</v>
      </c>
      <c r="F32" s="58">
        <f>ROUND(+E32*D32,3)</f>
        <v>2246.5160000000001</v>
      </c>
      <c r="G32" s="4"/>
    </row>
    <row r="33" spans="1:7" s="1" customFormat="1" ht="34.5" x14ac:dyDescent="0.25">
      <c r="A33" s="29">
        <v>4</v>
      </c>
      <c r="B33" s="34" t="s">
        <v>82</v>
      </c>
      <c r="C33" s="9" t="s">
        <v>11</v>
      </c>
      <c r="D33" s="41">
        <f>+'Ծավալ-հայ'!D33-'Ծավալ-հայ (2025)'!D33</f>
        <v>2045.5</v>
      </c>
      <c r="E33" s="57">
        <v>5.1449999999999996</v>
      </c>
      <c r="F33" s="58">
        <f>ROUND(+E33*D33,3)</f>
        <v>10524.098</v>
      </c>
      <c r="G33" s="4"/>
    </row>
    <row r="34" spans="1:7" s="8" customFormat="1" x14ac:dyDescent="0.25">
      <c r="A34" s="27"/>
      <c r="B34" s="33" t="s">
        <v>17</v>
      </c>
      <c r="C34" s="28"/>
      <c r="D34" s="44"/>
      <c r="E34" s="45"/>
      <c r="F34" s="72">
        <f>SUM(F25:F33)</f>
        <v>100019.251</v>
      </c>
    </row>
    <row r="35" spans="1:7" s="1" customFormat="1" ht="34.5" x14ac:dyDescent="0.25">
      <c r="A35" s="52"/>
      <c r="B35" s="53" t="s">
        <v>62</v>
      </c>
      <c r="C35" s="59"/>
      <c r="D35" s="60"/>
      <c r="E35" s="55"/>
      <c r="F35" s="56"/>
      <c r="G35" s="4"/>
    </row>
    <row r="36" spans="1:7" s="1" customFormat="1" ht="54" customHeight="1" x14ac:dyDescent="0.25">
      <c r="A36" s="29">
        <v>1</v>
      </c>
      <c r="B36" s="10" t="s">
        <v>63</v>
      </c>
      <c r="C36" s="11" t="s">
        <v>18</v>
      </c>
      <c r="D36" s="41">
        <f>+'Ծավալ-հայ'!D36-'Ծավալ-հայ (2025)'!D36</f>
        <v>58</v>
      </c>
      <c r="E36" s="57">
        <v>1.8109999999999999</v>
      </c>
      <c r="F36" s="58">
        <f t="shared" ref="F36:F51" si="2">ROUND(+E36*D36,3)</f>
        <v>105.038</v>
      </c>
      <c r="G36" s="4"/>
    </row>
    <row r="37" spans="1:7" s="1" customFormat="1" ht="69" x14ac:dyDescent="0.25">
      <c r="A37" s="29">
        <v>2</v>
      </c>
      <c r="B37" s="10" t="s">
        <v>83</v>
      </c>
      <c r="C37" s="6" t="s">
        <v>7</v>
      </c>
      <c r="D37" s="41">
        <f>+'Ծավալ-հայ'!D37-'Ծավալ-հայ (2025)'!D37</f>
        <v>44.460000000000008</v>
      </c>
      <c r="E37" s="57">
        <v>0.752</v>
      </c>
      <c r="F37" s="58">
        <f t="shared" si="2"/>
        <v>33.433999999999997</v>
      </c>
      <c r="G37" s="4"/>
    </row>
    <row r="38" spans="1:7" s="1" customFormat="1" ht="69" x14ac:dyDescent="0.25">
      <c r="A38" s="29">
        <v>3</v>
      </c>
      <c r="B38" s="10" t="s">
        <v>84</v>
      </c>
      <c r="C38" s="6" t="s">
        <v>7</v>
      </c>
      <c r="D38" s="41">
        <f>+'Ծավալ-հայ'!D38-'Ծավալ-հայ (2025)'!D38</f>
        <v>19.799999999999997</v>
      </c>
      <c r="E38" s="57">
        <v>0.752</v>
      </c>
      <c r="F38" s="58">
        <f t="shared" si="2"/>
        <v>14.89</v>
      </c>
      <c r="G38" s="4"/>
    </row>
    <row r="39" spans="1:7" s="1" customFormat="1" ht="19.5" x14ac:dyDescent="0.25">
      <c r="A39" s="29">
        <v>4</v>
      </c>
      <c r="B39" s="10" t="s">
        <v>8</v>
      </c>
      <c r="C39" s="6" t="s">
        <v>7</v>
      </c>
      <c r="D39" s="41">
        <f>+'Ծավալ-հայ'!D39-'Ծավալ-հայ (2025)'!D39</f>
        <v>5.218</v>
      </c>
      <c r="E39" s="57">
        <v>6.7089999999999996</v>
      </c>
      <c r="F39" s="58">
        <f t="shared" si="2"/>
        <v>35.008000000000003</v>
      </c>
      <c r="G39" s="4"/>
    </row>
    <row r="40" spans="1:7" s="1" customFormat="1" x14ac:dyDescent="0.25">
      <c r="A40" s="29">
        <v>5</v>
      </c>
      <c r="B40" s="10" t="s">
        <v>55</v>
      </c>
      <c r="C40" s="11" t="s">
        <v>9</v>
      </c>
      <c r="D40" s="41">
        <f>+'Ծավալ-հայ'!D40-'Ծավալ-հայ (2025)'!D40</f>
        <v>91.63600000000001</v>
      </c>
      <c r="E40" s="57">
        <v>0.624</v>
      </c>
      <c r="F40" s="58">
        <f t="shared" si="2"/>
        <v>57.180999999999997</v>
      </c>
      <c r="G40" s="4"/>
    </row>
    <row r="41" spans="1:7" s="1" customFormat="1" ht="19.5" x14ac:dyDescent="0.25">
      <c r="A41" s="29">
        <v>6</v>
      </c>
      <c r="B41" s="10" t="s">
        <v>10</v>
      </c>
      <c r="C41" s="6" t="s">
        <v>7</v>
      </c>
      <c r="D41" s="41">
        <f>+'Ծավալ-հայ'!D41-'Ծավալ-հայ (2025)'!D41</f>
        <v>49.678000000000004</v>
      </c>
      <c r="E41" s="57">
        <v>6.0999999999999999E-2</v>
      </c>
      <c r="F41" s="58">
        <f t="shared" si="2"/>
        <v>3.03</v>
      </c>
      <c r="G41" s="4"/>
    </row>
    <row r="42" spans="1:7" s="1" customFormat="1" ht="51.75" x14ac:dyDescent="0.25">
      <c r="A42" s="29">
        <v>7</v>
      </c>
      <c r="B42" s="10" t="s">
        <v>64</v>
      </c>
      <c r="C42" s="6" t="s">
        <v>7</v>
      </c>
      <c r="D42" s="41">
        <f>+'Ծավալ-հայ'!D42-'Ծավալ-հայ (2025)'!D42</f>
        <v>20.39</v>
      </c>
      <c r="E42" s="57">
        <v>10.79</v>
      </c>
      <c r="F42" s="58">
        <f t="shared" si="2"/>
        <v>220.00800000000001</v>
      </c>
      <c r="G42" s="4"/>
    </row>
    <row r="43" spans="1:7" s="1" customFormat="1" ht="51.75" x14ac:dyDescent="0.25">
      <c r="A43" s="29">
        <v>8</v>
      </c>
      <c r="B43" s="10" t="s">
        <v>138</v>
      </c>
      <c r="C43" s="9" t="s">
        <v>11</v>
      </c>
      <c r="D43" s="41">
        <f>+'Ծավալ-հայ'!D43-'Ծավալ-հայ (2025)'!D43</f>
        <v>221.7</v>
      </c>
      <c r="E43" s="57">
        <v>1.8009999999999999</v>
      </c>
      <c r="F43" s="58">
        <f t="shared" si="2"/>
        <v>399.28199999999998</v>
      </c>
      <c r="G43" s="4"/>
    </row>
    <row r="44" spans="1:7" s="1" customFormat="1" ht="34.5" x14ac:dyDescent="0.25">
      <c r="A44" s="29">
        <v>9</v>
      </c>
      <c r="B44" s="10" t="s">
        <v>132</v>
      </c>
      <c r="C44" s="11" t="s">
        <v>18</v>
      </c>
      <c r="D44" s="41">
        <f>+'Ծավալ-հայ'!D44-'Ծավալ-հայ (2025)'!D44</f>
        <v>0</v>
      </c>
      <c r="E44" s="57">
        <v>102.038</v>
      </c>
      <c r="F44" s="58">
        <f t="shared" si="2"/>
        <v>0</v>
      </c>
      <c r="G44" s="4"/>
    </row>
    <row r="45" spans="1:7" s="1" customFormat="1" ht="34.5" x14ac:dyDescent="0.25">
      <c r="A45" s="29">
        <v>10</v>
      </c>
      <c r="B45" s="10" t="s">
        <v>133</v>
      </c>
      <c r="C45" s="11" t="s">
        <v>18</v>
      </c>
      <c r="D45" s="41">
        <f>+'Ծավալ-հայ'!D45-'Ծավալ-հայ (2025)'!D45</f>
        <v>25</v>
      </c>
      <c r="E45" s="57">
        <v>74.762</v>
      </c>
      <c r="F45" s="58">
        <f t="shared" si="2"/>
        <v>1869.05</v>
      </c>
      <c r="G45" s="4"/>
    </row>
    <row r="46" spans="1:7" s="1" customFormat="1" ht="34.5" x14ac:dyDescent="0.25">
      <c r="A46" s="29">
        <v>11</v>
      </c>
      <c r="B46" s="10" t="s">
        <v>134</v>
      </c>
      <c r="C46" s="11" t="s">
        <v>18</v>
      </c>
      <c r="D46" s="41">
        <f>+'Ծավալ-հայ'!D46-'Ծավալ-հայ (2025)'!D46</f>
        <v>41.5</v>
      </c>
      <c r="E46" s="57">
        <v>42.685000000000002</v>
      </c>
      <c r="F46" s="58">
        <f t="shared" si="2"/>
        <v>1771.4280000000001</v>
      </c>
      <c r="G46" s="4"/>
    </row>
    <row r="47" spans="1:7" s="1" customFormat="1" ht="34.5" x14ac:dyDescent="0.25">
      <c r="A47" s="29">
        <v>12</v>
      </c>
      <c r="B47" s="10" t="s">
        <v>135</v>
      </c>
      <c r="C47" s="11" t="s">
        <v>18</v>
      </c>
      <c r="D47" s="41">
        <f>+'Ծավալ-հայ'!D47-'Ծավալ-հայ (2025)'!D47</f>
        <v>0</v>
      </c>
      <c r="E47" s="57">
        <v>31.494</v>
      </c>
      <c r="F47" s="58">
        <f t="shared" si="2"/>
        <v>0</v>
      </c>
      <c r="G47" s="4"/>
    </row>
    <row r="48" spans="1:7" s="1" customFormat="1" ht="34.5" x14ac:dyDescent="0.25">
      <c r="A48" s="29">
        <v>13</v>
      </c>
      <c r="B48" s="10" t="s">
        <v>136</v>
      </c>
      <c r="C48" s="11" t="s">
        <v>18</v>
      </c>
      <c r="D48" s="41">
        <f>+'Ծավալ-հայ'!D48-'Ծավալ-հայ (2025)'!D48</f>
        <v>115</v>
      </c>
      <c r="E48" s="57">
        <v>38.965000000000003</v>
      </c>
      <c r="F48" s="58">
        <f t="shared" si="2"/>
        <v>4480.9750000000004</v>
      </c>
      <c r="G48" s="4"/>
    </row>
    <row r="49" spans="1:7" s="1" customFormat="1" ht="34.5" x14ac:dyDescent="0.25">
      <c r="A49" s="29">
        <v>14</v>
      </c>
      <c r="B49" s="10" t="s">
        <v>137</v>
      </c>
      <c r="C49" s="11" t="s">
        <v>18</v>
      </c>
      <c r="D49" s="41">
        <f>+'Ծավալ-հայ'!D49-'Ծավալ-հայ (2025)'!D49</f>
        <v>135</v>
      </c>
      <c r="E49" s="57">
        <v>22.562999999999999</v>
      </c>
      <c r="F49" s="58">
        <f t="shared" si="2"/>
        <v>3046.0050000000001</v>
      </c>
      <c r="G49" s="4"/>
    </row>
    <row r="50" spans="1:7" s="1" customFormat="1" ht="34.5" x14ac:dyDescent="0.25">
      <c r="A50" s="29">
        <v>15</v>
      </c>
      <c r="B50" s="10" t="s">
        <v>65</v>
      </c>
      <c r="C50" s="11" t="s">
        <v>9</v>
      </c>
      <c r="D50" s="41">
        <f>+'Ծավալ-հայ'!D50-'Ծավալ-հայ (2025)'!D50</f>
        <v>5.5500000000000001E-2</v>
      </c>
      <c r="E50" s="57">
        <v>377.05500000000001</v>
      </c>
      <c r="F50" s="58">
        <f t="shared" si="2"/>
        <v>20.927</v>
      </c>
      <c r="G50" s="4"/>
    </row>
    <row r="51" spans="1:7" s="1" customFormat="1" ht="34.5" x14ac:dyDescent="0.25">
      <c r="A51" s="29">
        <v>16</v>
      </c>
      <c r="B51" s="10" t="s">
        <v>66</v>
      </c>
      <c r="C51" s="6" t="s">
        <v>7</v>
      </c>
      <c r="D51" s="41">
        <f>+'Ծավալ-հայ'!D51-'Ծավալ-հայ (2025)'!D51</f>
        <v>19.799999999999997</v>
      </c>
      <c r="E51" s="57">
        <v>1.6579999999999999</v>
      </c>
      <c r="F51" s="58">
        <f t="shared" si="2"/>
        <v>32.828000000000003</v>
      </c>
      <c r="G51" s="4"/>
    </row>
    <row r="52" spans="1:7" s="8" customFormat="1" x14ac:dyDescent="0.25">
      <c r="A52" s="27"/>
      <c r="B52" s="33" t="s">
        <v>19</v>
      </c>
      <c r="C52" s="28"/>
      <c r="D52" s="44"/>
      <c r="E52" s="45"/>
      <c r="F52" s="72">
        <f>SUM(F36:F51)</f>
        <v>12089.084000000001</v>
      </c>
    </row>
    <row r="53" spans="1:7" s="1" customFormat="1" x14ac:dyDescent="0.25">
      <c r="A53" s="52"/>
      <c r="B53" s="53" t="s">
        <v>51</v>
      </c>
      <c r="C53" s="59"/>
      <c r="D53" s="60"/>
      <c r="E53" s="55"/>
      <c r="F53" s="56"/>
      <c r="G53" s="4"/>
    </row>
    <row r="54" spans="1:7" s="1" customFormat="1" ht="34.5" x14ac:dyDescent="0.25">
      <c r="A54" s="29">
        <v>1</v>
      </c>
      <c r="B54" s="32" t="s">
        <v>57</v>
      </c>
      <c r="C54" s="6" t="s">
        <v>7</v>
      </c>
      <c r="D54" s="41">
        <f>+'Ծավալ-հայ'!D54-'Ծավալ-հայ (2025)'!D54</f>
        <v>120.60000000000001</v>
      </c>
      <c r="E54" s="57">
        <v>7.0999999999999994E-2</v>
      </c>
      <c r="F54" s="58">
        <f t="shared" ref="F54:F59" si="3">ROUND(+E54*D54,3)</f>
        <v>8.5630000000000006</v>
      </c>
      <c r="G54" s="4"/>
    </row>
    <row r="55" spans="1:7" s="1" customFormat="1" ht="19.5" x14ac:dyDescent="0.25">
      <c r="A55" s="29">
        <v>2</v>
      </c>
      <c r="B55" s="32" t="s">
        <v>21</v>
      </c>
      <c r="C55" s="6" t="s">
        <v>7</v>
      </c>
      <c r="D55" s="41">
        <f>+'Ծավալ-հայ'!D55-'Ծավալ-հայ (2025)'!D55</f>
        <v>120.60000000000001</v>
      </c>
      <c r="E55" s="57">
        <v>0.39300000000000002</v>
      </c>
      <c r="F55" s="58">
        <f t="shared" si="3"/>
        <v>47.396000000000001</v>
      </c>
      <c r="G55" s="4"/>
    </row>
    <row r="56" spans="1:7" s="1" customFormat="1" ht="19.5" x14ac:dyDescent="0.25">
      <c r="A56" s="29">
        <v>3</v>
      </c>
      <c r="B56" s="34" t="s">
        <v>20</v>
      </c>
      <c r="C56" s="6" t="s">
        <v>7</v>
      </c>
      <c r="D56" s="41">
        <f>+'Ծավալ-հայ'!D56-'Ծավալ-հայ (2025)'!D56</f>
        <v>120.60000000000001</v>
      </c>
      <c r="E56" s="57">
        <v>0.30099999999999999</v>
      </c>
      <c r="F56" s="58">
        <f t="shared" si="3"/>
        <v>36.301000000000002</v>
      </c>
      <c r="G56" s="4"/>
    </row>
    <row r="57" spans="1:7" s="1" customFormat="1" ht="34.5" x14ac:dyDescent="0.25">
      <c r="A57" s="29">
        <v>4</v>
      </c>
      <c r="B57" s="32" t="s">
        <v>56</v>
      </c>
      <c r="C57" s="6" t="s">
        <v>11</v>
      </c>
      <c r="D57" s="41">
        <f>+'Ծավալ-հայ'!D57-'Ծավալ-հայ (2025)'!D57</f>
        <v>2796</v>
      </c>
      <c r="E57" s="57">
        <v>1.9E-2</v>
      </c>
      <c r="F57" s="58">
        <f t="shared" si="3"/>
        <v>53.124000000000002</v>
      </c>
      <c r="G57" s="4"/>
    </row>
    <row r="58" spans="1:7" s="1" customFormat="1" ht="34.5" x14ac:dyDescent="0.25">
      <c r="A58" s="29">
        <v>5</v>
      </c>
      <c r="B58" s="32" t="s">
        <v>58</v>
      </c>
      <c r="C58" s="6" t="s">
        <v>11</v>
      </c>
      <c r="D58" s="41">
        <f>+'Ծավալ-հայ'!D58-'Ծավալ-հայ (2025)'!D58</f>
        <v>2796</v>
      </c>
      <c r="E58" s="57">
        <v>0.621</v>
      </c>
      <c r="F58" s="58">
        <f t="shared" si="3"/>
        <v>1736.316</v>
      </c>
      <c r="G58" s="4"/>
    </row>
    <row r="59" spans="1:7" s="1" customFormat="1" ht="34.5" x14ac:dyDescent="0.25">
      <c r="A59" s="29">
        <v>6</v>
      </c>
      <c r="B59" s="34" t="s">
        <v>59</v>
      </c>
      <c r="C59" s="6" t="s">
        <v>7</v>
      </c>
      <c r="D59" s="41">
        <f>+'Ծավալ-հայ'!D59-'Ծավալ-հայ (2025)'!D59</f>
        <v>279.60000000000002</v>
      </c>
      <c r="E59" s="57">
        <v>0.26</v>
      </c>
      <c r="F59" s="58">
        <f t="shared" si="3"/>
        <v>72.695999999999998</v>
      </c>
      <c r="G59" s="4"/>
    </row>
    <row r="60" spans="1:7" s="8" customFormat="1" x14ac:dyDescent="0.25">
      <c r="A60" s="27"/>
      <c r="B60" s="33" t="s">
        <v>22</v>
      </c>
      <c r="C60" s="28"/>
      <c r="D60" s="44"/>
      <c r="E60" s="45"/>
      <c r="F60" s="72">
        <f>SUM(F54:F59)</f>
        <v>1954.396</v>
      </c>
    </row>
    <row r="61" spans="1:7" s="1" customFormat="1" x14ac:dyDescent="0.25">
      <c r="A61" s="52"/>
      <c r="B61" s="53" t="s">
        <v>85</v>
      </c>
      <c r="C61" s="59"/>
      <c r="D61" s="60"/>
      <c r="E61" s="55"/>
      <c r="F61" s="56"/>
      <c r="G61" s="4"/>
    </row>
    <row r="62" spans="1:7" s="1" customFormat="1" ht="51.75" x14ac:dyDescent="0.25">
      <c r="A62" s="29">
        <v>1</v>
      </c>
      <c r="B62" s="32" t="s">
        <v>86</v>
      </c>
      <c r="C62" s="6" t="s">
        <v>87</v>
      </c>
      <c r="D62" s="41">
        <f>+'Ծավալ-հայ'!D62-'Ծավալ-հայ (2025)'!D62</f>
        <v>55</v>
      </c>
      <c r="E62" s="57">
        <v>21.271999999999998</v>
      </c>
      <c r="F62" s="58">
        <f t="shared" ref="F62:F68" si="4">ROUND(+E62*D62,3)</f>
        <v>1169.96</v>
      </c>
      <c r="G62" s="4"/>
    </row>
    <row r="63" spans="1:7" s="1" customFormat="1" ht="51.75" x14ac:dyDescent="0.25">
      <c r="A63" s="29">
        <v>2</v>
      </c>
      <c r="B63" s="32" t="s">
        <v>88</v>
      </c>
      <c r="C63" s="6" t="s">
        <v>87</v>
      </c>
      <c r="D63" s="41">
        <f>+'Ծավալ-հայ'!D63-'Ծավալ-հայ (2025)'!D63</f>
        <v>8</v>
      </c>
      <c r="E63" s="57">
        <v>22.957999999999998</v>
      </c>
      <c r="F63" s="58">
        <f t="shared" si="4"/>
        <v>183.66399999999999</v>
      </c>
      <c r="G63" s="4"/>
    </row>
    <row r="64" spans="1:7" s="1" customFormat="1" x14ac:dyDescent="0.25">
      <c r="A64" s="29">
        <v>3</v>
      </c>
      <c r="B64" s="32" t="s">
        <v>89</v>
      </c>
      <c r="C64" s="6" t="s">
        <v>87</v>
      </c>
      <c r="D64" s="41">
        <f>+'Ծավալ-հայ'!D64-'Ծավալ-հայ (2025)'!D64</f>
        <v>16</v>
      </c>
      <c r="E64" s="57">
        <v>19.693000000000001</v>
      </c>
      <c r="F64" s="58">
        <f t="shared" si="4"/>
        <v>315.08800000000002</v>
      </c>
      <c r="G64" s="4"/>
    </row>
    <row r="65" spans="1:7" s="1" customFormat="1" x14ac:dyDescent="0.25">
      <c r="A65" s="29">
        <v>4</v>
      </c>
      <c r="B65" s="32" t="s">
        <v>90</v>
      </c>
      <c r="C65" s="6" t="s">
        <v>87</v>
      </c>
      <c r="D65" s="41">
        <f>+'Ծավալ-հայ'!D65-'Ծավալ-հայ (2025)'!D65</f>
        <v>45</v>
      </c>
      <c r="E65" s="57">
        <v>19.693000000000001</v>
      </c>
      <c r="F65" s="58">
        <f t="shared" si="4"/>
        <v>886.18499999999995</v>
      </c>
      <c r="G65" s="4"/>
    </row>
    <row r="66" spans="1:7" s="1" customFormat="1" x14ac:dyDescent="0.25">
      <c r="A66" s="29">
        <v>5</v>
      </c>
      <c r="B66" s="32" t="s">
        <v>91</v>
      </c>
      <c r="C66" s="6" t="s">
        <v>87</v>
      </c>
      <c r="D66" s="41">
        <f>+'Ծավալ-հայ'!D66-'Ծավալ-հայ (2025)'!D66</f>
        <v>2</v>
      </c>
      <c r="E66" s="57">
        <v>19.693000000000001</v>
      </c>
      <c r="F66" s="58">
        <f t="shared" si="4"/>
        <v>39.386000000000003</v>
      </c>
      <c r="G66" s="4"/>
    </row>
    <row r="67" spans="1:7" s="1" customFormat="1" x14ac:dyDescent="0.25">
      <c r="A67" s="29">
        <v>6</v>
      </c>
      <c r="B67" s="32" t="s">
        <v>139</v>
      </c>
      <c r="C67" s="6" t="s">
        <v>87</v>
      </c>
      <c r="D67" s="41">
        <f>+'Ծավալ-հայ'!D67-'Ծավալ-հայ (2025)'!D67</f>
        <v>4</v>
      </c>
      <c r="E67" s="57">
        <v>22.722000000000001</v>
      </c>
      <c r="F67" s="58">
        <f t="shared" si="4"/>
        <v>90.888000000000005</v>
      </c>
      <c r="G67" s="4"/>
    </row>
    <row r="68" spans="1:7" s="1" customFormat="1" x14ac:dyDescent="0.25">
      <c r="A68" s="29">
        <v>7</v>
      </c>
      <c r="B68" s="32" t="s">
        <v>92</v>
      </c>
      <c r="C68" s="6" t="s">
        <v>87</v>
      </c>
      <c r="D68" s="41">
        <f>+'Ծավալ-հայ'!D68-'Ծավալ-հայ (2025)'!D68</f>
        <v>6</v>
      </c>
      <c r="E68" s="57">
        <v>21.207999999999998</v>
      </c>
      <c r="F68" s="58">
        <f t="shared" si="4"/>
        <v>127.248</v>
      </c>
      <c r="G68" s="4"/>
    </row>
    <row r="69" spans="1:7" s="1" customFormat="1" ht="36.75" x14ac:dyDescent="0.25">
      <c r="A69" s="29"/>
      <c r="B69" s="63" t="s">
        <v>93</v>
      </c>
      <c r="C69" s="6"/>
      <c r="D69" s="48"/>
      <c r="E69" s="57"/>
      <c r="F69" s="58"/>
      <c r="G69" s="4"/>
    </row>
    <row r="70" spans="1:7" s="1" customFormat="1" ht="34.5" x14ac:dyDescent="0.25">
      <c r="A70" s="29">
        <v>8</v>
      </c>
      <c r="B70" s="32" t="s">
        <v>94</v>
      </c>
      <c r="C70" s="6" t="s">
        <v>95</v>
      </c>
      <c r="D70" s="75">
        <f>+'Ծավալ-հայ'!D70-'Ծավալ-հայ (2025)'!D70</f>
        <v>1.08</v>
      </c>
      <c r="E70" s="57">
        <v>131.46</v>
      </c>
      <c r="F70" s="58">
        <f>ROUND(+E70*D70,3)</f>
        <v>141.977</v>
      </c>
      <c r="G70" s="4"/>
    </row>
    <row r="71" spans="1:7" s="1" customFormat="1" ht="34.5" x14ac:dyDescent="0.25">
      <c r="A71" s="29">
        <v>9</v>
      </c>
      <c r="B71" s="32" t="s">
        <v>96</v>
      </c>
      <c r="C71" s="6" t="s">
        <v>95</v>
      </c>
      <c r="D71" s="75">
        <f>+'Ծավալ-հայ'!D71-'Ծավալ-հայ (2025)'!D71</f>
        <v>0.33</v>
      </c>
      <c r="E71" s="57">
        <v>106.001</v>
      </c>
      <c r="F71" s="58">
        <f>ROUND(+E71*D71,3)</f>
        <v>34.979999999999997</v>
      </c>
      <c r="G71" s="4"/>
    </row>
    <row r="72" spans="1:7" s="1" customFormat="1" ht="34.5" x14ac:dyDescent="0.25">
      <c r="A72" s="29">
        <v>10</v>
      </c>
      <c r="B72" s="34" t="s">
        <v>97</v>
      </c>
      <c r="C72" s="6" t="s">
        <v>95</v>
      </c>
      <c r="D72" s="75">
        <f>+'Ծավալ-հայ'!D72-'Ծավալ-հայ (2025)'!D72</f>
        <v>0.03</v>
      </c>
      <c r="E72" s="57">
        <v>106.001</v>
      </c>
      <c r="F72" s="58">
        <f>ROUND(+E72*D72,3)</f>
        <v>3.18</v>
      </c>
      <c r="G72" s="4"/>
    </row>
    <row r="73" spans="1:7" s="1" customFormat="1" ht="34.5" x14ac:dyDescent="0.25">
      <c r="A73" s="29">
        <v>11</v>
      </c>
      <c r="B73" s="34" t="s">
        <v>140</v>
      </c>
      <c r="C73" s="71" t="s">
        <v>11</v>
      </c>
      <c r="D73" s="41">
        <f>+'Ծավալ-հայ'!D73-'Ծավալ-հայ (2025)'!D73</f>
        <v>21.6</v>
      </c>
      <c r="E73" s="57">
        <v>2.4849999999999999</v>
      </c>
      <c r="F73" s="58">
        <f>ROUND(+E73*D73,3)</f>
        <v>53.676000000000002</v>
      </c>
      <c r="G73" s="4"/>
    </row>
    <row r="74" spans="1:7" s="8" customFormat="1" x14ac:dyDescent="0.25">
      <c r="A74" s="27"/>
      <c r="B74" s="33" t="s">
        <v>98</v>
      </c>
      <c r="C74" s="28"/>
      <c r="D74" s="44"/>
      <c r="E74" s="45"/>
      <c r="F74" s="72">
        <f>SUM(F62:F73)</f>
        <v>3046.2319999999995</v>
      </c>
    </row>
    <row r="75" spans="1:7" s="1" customFormat="1" ht="26.25" customHeight="1" x14ac:dyDescent="0.25">
      <c r="A75" s="29"/>
      <c r="B75" s="12" t="s">
        <v>60</v>
      </c>
      <c r="C75" s="13"/>
      <c r="D75" s="31"/>
      <c r="E75" s="31"/>
      <c r="F75" s="50">
        <f>F22+F34+F52+F60+F74</f>
        <v>125049.82400000001</v>
      </c>
    </row>
    <row r="76" spans="1:7" s="1" customFormat="1" x14ac:dyDescent="0.25">
      <c r="A76" s="29"/>
      <c r="B76" s="14" t="s">
        <v>23</v>
      </c>
      <c r="C76" s="13"/>
      <c r="D76" s="31"/>
      <c r="E76" s="31"/>
      <c r="F76" s="50">
        <f>F75*20/100</f>
        <v>25009.964800000002</v>
      </c>
    </row>
    <row r="77" spans="1:7" s="1" customFormat="1" x14ac:dyDescent="0.25">
      <c r="A77" s="29"/>
      <c r="B77" s="12" t="s">
        <v>60</v>
      </c>
      <c r="C77" s="13"/>
      <c r="D77" s="31"/>
      <c r="E77" s="31"/>
      <c r="F77" s="50">
        <f>F75+F76</f>
        <v>150059.78880000001</v>
      </c>
    </row>
    <row r="78" spans="1:7" s="1" customFormat="1" x14ac:dyDescent="0.25">
      <c r="A78" s="36"/>
      <c r="B78" s="15"/>
      <c r="C78" s="16"/>
      <c r="D78" s="17"/>
      <c r="E78" s="17"/>
      <c r="F78" s="38"/>
    </row>
    <row r="79" spans="1:7" s="1" customFormat="1" x14ac:dyDescent="0.25">
      <c r="A79" s="36"/>
      <c r="B79" s="15"/>
      <c r="C79" s="16"/>
      <c r="D79" s="17"/>
      <c r="E79" s="17"/>
      <c r="F79" s="17"/>
    </row>
    <row r="80" spans="1:7" s="1" customFormat="1" x14ac:dyDescent="0.3">
      <c r="A80" s="36"/>
      <c r="B80" s="18"/>
      <c r="C80" s="19"/>
      <c r="D80" s="20"/>
      <c r="E80" s="21"/>
      <c r="F80" s="22"/>
      <c r="G80" s="37"/>
    </row>
    <row r="81" spans="2:10" ht="17.25" customHeight="1" x14ac:dyDescent="0.3">
      <c r="B81" s="22"/>
      <c r="C81" s="23"/>
      <c r="D81" s="23"/>
      <c r="E81" s="22"/>
      <c r="F81" s="49"/>
      <c r="H81" s="35"/>
      <c r="I81" s="35"/>
      <c r="J81" s="40"/>
    </row>
    <row r="82" spans="2:10" x14ac:dyDescent="0.3">
      <c r="B82" s="22"/>
      <c r="C82" s="22"/>
      <c r="D82" s="22"/>
      <c r="E82" s="22"/>
      <c r="F82" s="22"/>
      <c r="I82" s="35"/>
    </row>
    <row r="83" spans="2:10" ht="15.75" customHeight="1" x14ac:dyDescent="0.3"/>
    <row r="84" spans="2:10" ht="15.75" customHeight="1" x14ac:dyDescent="0.3"/>
    <row r="85" spans="2:10" x14ac:dyDescent="0.3">
      <c r="G85" s="35"/>
    </row>
    <row r="86" spans="2:10" ht="15.75" customHeight="1" x14ac:dyDescent="0.3"/>
    <row r="89" spans="2:10" ht="15.75" customHeight="1" x14ac:dyDescent="0.3">
      <c r="F89" s="76"/>
    </row>
  </sheetData>
  <mergeCells count="2">
    <mergeCell ref="A2:F2"/>
    <mergeCell ref="A3:F3"/>
  </mergeCells>
  <pageMargins left="0.59055118110236227" right="0.27559055118110237" top="3.937007874015748E-2" bottom="3.937007874015748E-2" header="0.27559055118110237" footer="0.27559055118110237"/>
  <pageSetup paperSize="9" scale="91"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I88"/>
  <sheetViews>
    <sheetView view="pageBreakPreview" topLeftCell="A66" zoomScale="86" zoomScaleNormal="100" zoomScaleSheetLayoutView="86" workbookViewId="0">
      <selection activeCell="B79" sqref="B79:F82"/>
    </sheetView>
  </sheetViews>
  <sheetFormatPr defaultRowHeight="17.25" x14ac:dyDescent="0.3"/>
  <cols>
    <col min="1" max="1" width="4.85546875" style="3" customWidth="1"/>
    <col min="2" max="2" width="60.42578125" style="3" customWidth="1"/>
    <col min="3" max="3" width="10.42578125" style="1" customWidth="1"/>
    <col min="4" max="4" width="12" style="1" customWidth="1"/>
    <col min="5" max="5" width="15.5703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0.85546875" style="3" customWidth="1"/>
    <col min="259" max="259" width="0" style="3" hidden="1"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0.85546875" style="3" customWidth="1"/>
    <col min="515" max="515" width="0" style="3" hidden="1"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0.85546875" style="3" customWidth="1"/>
    <col min="771" max="771" width="0" style="3" hidden="1"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0.85546875" style="3" customWidth="1"/>
    <col min="1027" max="1027" width="0" style="3" hidden="1"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0.85546875" style="3" customWidth="1"/>
    <col min="1283" max="1283" width="0" style="3" hidden="1"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0.85546875" style="3" customWidth="1"/>
    <col min="1539" max="1539" width="0" style="3" hidden="1"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0.85546875" style="3" customWidth="1"/>
    <col min="1795" max="1795" width="0" style="3" hidden="1"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0.85546875" style="3" customWidth="1"/>
    <col min="2051" max="2051" width="0" style="3" hidden="1"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0.85546875" style="3" customWidth="1"/>
    <col min="2307" max="2307" width="0" style="3" hidden="1"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0.85546875" style="3" customWidth="1"/>
    <col min="2563" max="2563" width="0" style="3" hidden="1"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0.85546875" style="3" customWidth="1"/>
    <col min="2819" max="2819" width="0" style="3" hidden="1"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0.85546875" style="3" customWidth="1"/>
    <col min="3075" max="3075" width="0" style="3" hidden="1"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0.85546875" style="3" customWidth="1"/>
    <col min="3331" max="3331" width="0" style="3" hidden="1"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0.85546875" style="3" customWidth="1"/>
    <col min="3587" max="3587" width="0" style="3" hidden="1"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0.85546875" style="3" customWidth="1"/>
    <col min="3843" max="3843" width="0" style="3" hidden="1"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0.85546875" style="3" customWidth="1"/>
    <col min="4099" max="4099" width="0" style="3" hidden="1"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0.85546875" style="3" customWidth="1"/>
    <col min="4355" max="4355" width="0" style="3" hidden="1"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0.85546875" style="3" customWidth="1"/>
    <col min="4611" max="4611" width="0" style="3" hidden="1"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0.85546875" style="3" customWidth="1"/>
    <col min="4867" max="4867" width="0" style="3" hidden="1"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0.85546875" style="3" customWidth="1"/>
    <col min="5123" max="5123" width="0" style="3" hidden="1"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0.85546875" style="3" customWidth="1"/>
    <col min="5379" max="5379" width="0" style="3" hidden="1"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0.85546875" style="3" customWidth="1"/>
    <col min="5635" max="5635" width="0" style="3" hidden="1"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0.85546875" style="3" customWidth="1"/>
    <col min="5891" max="5891" width="0" style="3" hidden="1"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0.85546875" style="3" customWidth="1"/>
    <col min="6147" max="6147" width="0" style="3" hidden="1"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0.85546875" style="3" customWidth="1"/>
    <col min="6403" max="6403" width="0" style="3" hidden="1"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0.85546875" style="3" customWidth="1"/>
    <col min="6659" max="6659" width="0" style="3" hidden="1"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0.85546875" style="3" customWidth="1"/>
    <col min="6915" max="6915" width="0" style="3" hidden="1"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0.85546875" style="3" customWidth="1"/>
    <col min="7171" max="7171" width="0" style="3" hidden="1"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0.85546875" style="3" customWidth="1"/>
    <col min="7427" max="7427" width="0" style="3" hidden="1"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0.85546875" style="3" customWidth="1"/>
    <col min="7683" max="7683" width="0" style="3" hidden="1"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0.85546875" style="3" customWidth="1"/>
    <col min="7939" max="7939" width="0" style="3" hidden="1"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0.85546875" style="3" customWidth="1"/>
    <col min="8195" max="8195" width="0" style="3" hidden="1"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0.85546875" style="3" customWidth="1"/>
    <col min="8451" max="8451" width="0" style="3" hidden="1"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0.85546875" style="3" customWidth="1"/>
    <col min="8707" max="8707" width="0" style="3" hidden="1"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0.85546875" style="3" customWidth="1"/>
    <col min="8963" max="8963" width="0" style="3" hidden="1"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0.85546875" style="3" customWidth="1"/>
    <col min="9219" max="9219" width="0" style="3" hidden="1"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0.85546875" style="3" customWidth="1"/>
    <col min="9475" max="9475" width="0" style="3" hidden="1"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0.85546875" style="3" customWidth="1"/>
    <col min="9731" max="9731" width="0" style="3" hidden="1"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0.85546875" style="3" customWidth="1"/>
    <col min="9987" max="9987" width="0" style="3" hidden="1"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0.85546875" style="3" customWidth="1"/>
    <col min="10243" max="10243" width="0" style="3" hidden="1"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0.85546875" style="3" customWidth="1"/>
    <col min="10499" max="10499" width="0" style="3" hidden="1"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0.85546875" style="3" customWidth="1"/>
    <col min="10755" max="10755" width="0" style="3" hidden="1"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0.85546875" style="3" customWidth="1"/>
    <col min="11011" max="11011" width="0" style="3" hidden="1"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0.85546875" style="3" customWidth="1"/>
    <col min="11267" max="11267" width="0" style="3" hidden="1"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0.85546875" style="3" customWidth="1"/>
    <col min="11523" max="11523" width="0" style="3" hidden="1"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0.85546875" style="3" customWidth="1"/>
    <col min="11779" max="11779" width="0" style="3" hidden="1"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0.85546875" style="3" customWidth="1"/>
    <col min="12035" max="12035" width="0" style="3" hidden="1"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0.85546875" style="3" customWidth="1"/>
    <col min="12291" max="12291" width="0" style="3" hidden="1"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0.85546875" style="3" customWidth="1"/>
    <col min="12547" max="12547" width="0" style="3" hidden="1"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0.85546875" style="3" customWidth="1"/>
    <col min="12803" max="12803" width="0" style="3" hidden="1"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0.85546875" style="3" customWidth="1"/>
    <col min="13059" max="13059" width="0" style="3" hidden="1"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0.85546875" style="3" customWidth="1"/>
    <col min="13315" max="13315" width="0" style="3" hidden="1"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0.85546875" style="3" customWidth="1"/>
    <col min="13571" max="13571" width="0" style="3" hidden="1"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0.85546875" style="3" customWidth="1"/>
    <col min="13827" max="13827" width="0" style="3" hidden="1"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0.85546875" style="3" customWidth="1"/>
    <col min="14083" max="14083" width="0" style="3" hidden="1"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0.85546875" style="3" customWidth="1"/>
    <col min="14339" max="14339" width="0" style="3" hidden="1"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0.85546875" style="3" customWidth="1"/>
    <col min="14595" max="14595" width="0" style="3" hidden="1"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0.85546875" style="3" customWidth="1"/>
    <col min="14851" max="14851" width="0" style="3" hidden="1"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0.85546875" style="3" customWidth="1"/>
    <col min="15107" max="15107" width="0" style="3" hidden="1"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0.85546875" style="3" customWidth="1"/>
    <col min="15363" max="15363" width="0" style="3" hidden="1"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0.85546875" style="3" customWidth="1"/>
    <col min="15619" max="15619" width="0" style="3" hidden="1"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0.85546875" style="3" customWidth="1"/>
    <col min="15875" max="15875" width="0" style="3" hidden="1"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0.85546875" style="3" customWidth="1"/>
    <col min="16131" max="16131" width="0" style="3" hidden="1"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1" spans="1:7" ht="9.75" customHeight="1" x14ac:dyDescent="0.3"/>
    <row r="2" spans="1:7" s="1" customFormat="1" ht="78" customHeight="1" x14ac:dyDescent="0.25">
      <c r="A2" s="79" t="s">
        <v>67</v>
      </c>
      <c r="B2" s="79"/>
      <c r="C2" s="79"/>
      <c r="D2" s="79"/>
      <c r="E2" s="79"/>
      <c r="F2" s="79"/>
    </row>
    <row r="3" spans="1:7" s="1" customFormat="1" ht="35.25" customHeight="1" x14ac:dyDescent="0.25">
      <c r="A3" s="80" t="s">
        <v>54</v>
      </c>
      <c r="B3" s="80"/>
      <c r="C3" s="80"/>
      <c r="D3" s="80"/>
      <c r="E3" s="80"/>
      <c r="F3" s="80"/>
    </row>
    <row r="4" spans="1:7" ht="120.75" x14ac:dyDescent="0.3">
      <c r="A4" s="2" t="s">
        <v>24</v>
      </c>
      <c r="B4" s="2" t="s">
        <v>52</v>
      </c>
      <c r="C4" s="2" t="s">
        <v>25</v>
      </c>
      <c r="D4" s="2" t="s">
        <v>26</v>
      </c>
      <c r="E4" s="2" t="s">
        <v>53</v>
      </c>
      <c r="F4" s="2" t="s">
        <v>27</v>
      </c>
    </row>
    <row r="5" spans="1:7" s="1" customFormat="1" x14ac:dyDescent="0.25">
      <c r="A5" s="29">
        <v>1</v>
      </c>
      <c r="B5" s="29">
        <v>2</v>
      </c>
      <c r="C5" s="29">
        <v>3</v>
      </c>
      <c r="D5" s="29">
        <v>4</v>
      </c>
      <c r="E5" s="29">
        <v>5</v>
      </c>
      <c r="F5" s="29">
        <v>6</v>
      </c>
    </row>
    <row r="6" spans="1:7" s="1" customFormat="1" ht="34.5" x14ac:dyDescent="0.25">
      <c r="A6" s="52"/>
      <c r="B6" s="67" t="s">
        <v>130</v>
      </c>
      <c r="C6" s="54"/>
      <c r="D6" s="54"/>
      <c r="E6" s="55"/>
      <c r="F6" s="55"/>
      <c r="G6" s="4"/>
    </row>
    <row r="7" spans="1:7" s="1" customFormat="1" ht="34.5" x14ac:dyDescent="0.25">
      <c r="A7" s="29"/>
      <c r="B7" s="24" t="s">
        <v>28</v>
      </c>
      <c r="C7" s="30"/>
      <c r="D7" s="30"/>
      <c r="E7" s="31"/>
      <c r="F7" s="31"/>
      <c r="G7" s="4"/>
    </row>
    <row r="8" spans="1:7" s="1" customFormat="1" ht="86.25" x14ac:dyDescent="0.25">
      <c r="A8" s="29">
        <v>1</v>
      </c>
      <c r="B8" s="32" t="s">
        <v>99</v>
      </c>
      <c r="C8" s="6" t="s">
        <v>34</v>
      </c>
      <c r="D8" s="41">
        <v>2966.4</v>
      </c>
      <c r="E8" s="57">
        <v>0.66600000000000004</v>
      </c>
      <c r="F8" s="58">
        <f t="shared" ref="F8:F14" si="0">ROUND(+E8*D8,3)</f>
        <v>1975.6220000000001</v>
      </c>
      <c r="G8" s="4"/>
    </row>
    <row r="9" spans="1:7" s="1" customFormat="1" ht="39" x14ac:dyDescent="0.25">
      <c r="A9" s="29">
        <v>2</v>
      </c>
      <c r="B9" s="32" t="s">
        <v>30</v>
      </c>
      <c r="C9" s="6" t="s">
        <v>34</v>
      </c>
      <c r="D9" s="41">
        <v>329.6</v>
      </c>
      <c r="E9" s="57">
        <v>6.7089999999999996</v>
      </c>
      <c r="F9" s="58">
        <f t="shared" si="0"/>
        <v>2211.2860000000001</v>
      </c>
      <c r="G9" s="4"/>
    </row>
    <row r="10" spans="1:7" s="1" customFormat="1" ht="86.25" x14ac:dyDescent="0.25">
      <c r="A10" s="29">
        <v>3</v>
      </c>
      <c r="B10" s="32" t="s">
        <v>100</v>
      </c>
      <c r="C10" s="6" t="s">
        <v>34</v>
      </c>
      <c r="D10" s="41">
        <v>188.9</v>
      </c>
      <c r="E10" s="57">
        <v>0.66600000000000004</v>
      </c>
      <c r="F10" s="58">
        <f t="shared" si="0"/>
        <v>125.807</v>
      </c>
      <c r="G10" s="4"/>
    </row>
    <row r="11" spans="1:7" s="1" customFormat="1" ht="34.5" x14ac:dyDescent="0.25">
      <c r="A11" s="29">
        <v>4</v>
      </c>
      <c r="B11" s="32" t="s">
        <v>61</v>
      </c>
      <c r="C11" s="6" t="s">
        <v>35</v>
      </c>
      <c r="D11" s="41">
        <v>6592</v>
      </c>
      <c r="E11" s="57">
        <v>0.624</v>
      </c>
      <c r="F11" s="58">
        <f t="shared" si="0"/>
        <v>4113.4080000000004</v>
      </c>
      <c r="G11" s="4"/>
    </row>
    <row r="12" spans="1:7" s="1" customFormat="1" ht="39" x14ac:dyDescent="0.25">
      <c r="A12" s="29">
        <v>5</v>
      </c>
      <c r="B12" s="32" t="s">
        <v>31</v>
      </c>
      <c r="C12" s="6" t="s">
        <v>34</v>
      </c>
      <c r="D12" s="41">
        <v>3296</v>
      </c>
      <c r="E12" s="57">
        <v>6.0999999999999999E-2</v>
      </c>
      <c r="F12" s="58">
        <f t="shared" si="0"/>
        <v>201.05600000000001</v>
      </c>
      <c r="G12" s="4"/>
    </row>
    <row r="13" spans="1:7" s="1" customFormat="1" ht="39" x14ac:dyDescent="0.25">
      <c r="A13" s="29">
        <v>6</v>
      </c>
      <c r="B13" s="32" t="s">
        <v>33</v>
      </c>
      <c r="C13" s="6" t="s">
        <v>36</v>
      </c>
      <c r="D13" s="41">
        <v>14142</v>
      </c>
      <c r="E13" s="57">
        <v>1.9E-2</v>
      </c>
      <c r="F13" s="58">
        <f t="shared" si="0"/>
        <v>268.69799999999998</v>
      </c>
      <c r="G13" s="4"/>
    </row>
    <row r="14" spans="1:7" s="1" customFormat="1" ht="69" x14ac:dyDescent="0.25">
      <c r="A14" s="29">
        <v>7</v>
      </c>
      <c r="B14" s="32" t="s">
        <v>32</v>
      </c>
      <c r="C14" s="6" t="s">
        <v>34</v>
      </c>
      <c r="D14" s="41">
        <v>1414.2</v>
      </c>
      <c r="E14" s="57">
        <v>0.30099999999999999</v>
      </c>
      <c r="F14" s="58">
        <f t="shared" si="0"/>
        <v>425.67399999999998</v>
      </c>
      <c r="G14" s="4"/>
    </row>
    <row r="15" spans="1:7" s="1" customFormat="1" ht="34.5" x14ac:dyDescent="0.25">
      <c r="A15" s="29"/>
      <c r="B15" s="24" t="s">
        <v>29</v>
      </c>
      <c r="C15" s="7"/>
      <c r="D15" s="43"/>
      <c r="E15" s="42"/>
      <c r="F15" s="42"/>
      <c r="G15" s="4"/>
    </row>
    <row r="16" spans="1:7" s="1" customFormat="1" ht="69" x14ac:dyDescent="0.25">
      <c r="A16" s="29">
        <v>1</v>
      </c>
      <c r="B16" s="32" t="s">
        <v>101</v>
      </c>
      <c r="C16" s="6" t="s">
        <v>34</v>
      </c>
      <c r="D16" s="41">
        <v>675.18000000000006</v>
      </c>
      <c r="E16" s="57">
        <v>0.752</v>
      </c>
      <c r="F16" s="58">
        <f t="shared" ref="F16:F21" si="1">ROUND(+E16*D16,3)</f>
        <v>507.73500000000001</v>
      </c>
      <c r="G16" s="4"/>
    </row>
    <row r="17" spans="1:7" s="1" customFormat="1" ht="39" x14ac:dyDescent="0.25">
      <c r="A17" s="29">
        <v>2</v>
      </c>
      <c r="B17" s="32" t="s">
        <v>30</v>
      </c>
      <c r="C17" s="6" t="s">
        <v>34</v>
      </c>
      <c r="D17" s="41">
        <v>75.02000000000001</v>
      </c>
      <c r="E17" s="57">
        <v>6.7089999999999996</v>
      </c>
      <c r="F17" s="58">
        <f t="shared" si="1"/>
        <v>503.30900000000003</v>
      </c>
      <c r="G17" s="4"/>
    </row>
    <row r="18" spans="1:7" s="1" customFormat="1" ht="34.5" x14ac:dyDescent="0.25">
      <c r="A18" s="29">
        <v>3</v>
      </c>
      <c r="B18" s="32" t="s">
        <v>61</v>
      </c>
      <c r="C18" s="6" t="s">
        <v>35</v>
      </c>
      <c r="D18" s="41">
        <v>1500.4</v>
      </c>
      <c r="E18" s="57">
        <v>0.624</v>
      </c>
      <c r="F18" s="58">
        <f t="shared" si="1"/>
        <v>936.25</v>
      </c>
      <c r="G18" s="4"/>
    </row>
    <row r="19" spans="1:7" s="1" customFormat="1" ht="39" x14ac:dyDescent="0.25">
      <c r="A19" s="29">
        <v>4</v>
      </c>
      <c r="B19" s="32" t="s">
        <v>31</v>
      </c>
      <c r="C19" s="6" t="s">
        <v>34</v>
      </c>
      <c r="D19" s="41">
        <v>750.2</v>
      </c>
      <c r="E19" s="57">
        <v>6.0999999999999999E-2</v>
      </c>
      <c r="F19" s="58">
        <f t="shared" si="1"/>
        <v>45.762</v>
      </c>
      <c r="G19" s="4"/>
    </row>
    <row r="20" spans="1:7" s="1" customFormat="1" ht="39" x14ac:dyDescent="0.25">
      <c r="A20" s="29">
        <v>5</v>
      </c>
      <c r="B20" s="32" t="s">
        <v>33</v>
      </c>
      <c r="C20" s="6" t="s">
        <v>36</v>
      </c>
      <c r="D20" s="41">
        <v>2500.5</v>
      </c>
      <c r="E20" s="57">
        <v>1.9E-2</v>
      </c>
      <c r="F20" s="58">
        <f t="shared" si="1"/>
        <v>47.51</v>
      </c>
      <c r="G20" s="4"/>
    </row>
    <row r="21" spans="1:7" s="1" customFormat="1" ht="69" x14ac:dyDescent="0.25">
      <c r="A21" s="29">
        <v>6</v>
      </c>
      <c r="B21" s="32" t="s">
        <v>32</v>
      </c>
      <c r="C21" s="6" t="s">
        <v>34</v>
      </c>
      <c r="D21" s="41">
        <v>250.05</v>
      </c>
      <c r="E21" s="57">
        <v>0.30099999999999999</v>
      </c>
      <c r="F21" s="58">
        <f t="shared" si="1"/>
        <v>75.265000000000001</v>
      </c>
      <c r="G21" s="4"/>
    </row>
    <row r="22" spans="1:7" s="8" customFormat="1" ht="34.5" x14ac:dyDescent="0.25">
      <c r="A22" s="27"/>
      <c r="B22" s="33" t="s">
        <v>37</v>
      </c>
      <c r="C22" s="28"/>
      <c r="D22" s="44"/>
      <c r="E22" s="45"/>
      <c r="F22" s="72">
        <f>SUM(F8:F21)</f>
        <v>11437.382</v>
      </c>
    </row>
    <row r="23" spans="1:7" s="8" customFormat="1" ht="34.5" x14ac:dyDescent="0.25">
      <c r="A23" s="52"/>
      <c r="B23" s="53" t="s">
        <v>38</v>
      </c>
      <c r="C23" s="65"/>
      <c r="D23" s="60"/>
      <c r="E23" s="55"/>
      <c r="F23" s="56"/>
    </row>
    <row r="24" spans="1:7" s="1" customFormat="1" ht="34.5" x14ac:dyDescent="0.25">
      <c r="A24" s="29"/>
      <c r="B24" s="70" t="s">
        <v>131</v>
      </c>
      <c r="C24" s="30"/>
      <c r="D24" s="46"/>
      <c r="E24" s="42"/>
      <c r="F24" s="42"/>
      <c r="G24" s="4"/>
    </row>
    <row r="25" spans="1:7" s="1" customFormat="1" ht="69" x14ac:dyDescent="0.25">
      <c r="A25" s="29">
        <v>1</v>
      </c>
      <c r="B25" s="66" t="s">
        <v>102</v>
      </c>
      <c r="C25" s="6" t="s">
        <v>34</v>
      </c>
      <c r="D25" s="47">
        <v>1414.2</v>
      </c>
      <c r="E25" s="57">
        <v>8.7010000000000005</v>
      </c>
      <c r="F25" s="58">
        <f>ROUND(+E25*D25,3)</f>
        <v>12304.954</v>
      </c>
      <c r="G25" s="4"/>
    </row>
    <row r="26" spans="1:7" s="1" customFormat="1" ht="69" x14ac:dyDescent="0.25">
      <c r="A26" s="29">
        <v>2</v>
      </c>
      <c r="B26" s="34" t="s">
        <v>103</v>
      </c>
      <c r="C26" s="6" t="s">
        <v>36</v>
      </c>
      <c r="D26" s="47">
        <v>14142</v>
      </c>
      <c r="E26" s="57">
        <v>1.7629999999999999</v>
      </c>
      <c r="F26" s="58">
        <f>ROUND(+E26*D26,3)</f>
        <v>24932.346000000001</v>
      </c>
      <c r="G26" s="4"/>
    </row>
    <row r="27" spans="1:7" s="1" customFormat="1" ht="34.5" x14ac:dyDescent="0.25">
      <c r="A27" s="29">
        <v>3</v>
      </c>
      <c r="B27" s="34" t="s">
        <v>39</v>
      </c>
      <c r="C27" s="6" t="s">
        <v>35</v>
      </c>
      <c r="D27" s="47">
        <f>D26*4.12/1000</f>
        <v>58.265039999999999</v>
      </c>
      <c r="E27" s="57">
        <v>266.57100000000003</v>
      </c>
      <c r="F27" s="58">
        <f>ROUND(+E27*D27,3)</f>
        <v>15531.77</v>
      </c>
      <c r="G27" s="4"/>
    </row>
    <row r="28" spans="1:7" s="1" customFormat="1" ht="86.25" x14ac:dyDescent="0.25">
      <c r="A28" s="29">
        <v>4</v>
      </c>
      <c r="B28" s="34" t="s">
        <v>129</v>
      </c>
      <c r="C28" s="6" t="s">
        <v>36</v>
      </c>
      <c r="D28" s="47">
        <v>14142</v>
      </c>
      <c r="E28" s="57">
        <v>5.1980000000000004</v>
      </c>
      <c r="F28" s="58">
        <f>ROUND(+E28*D28,3)</f>
        <v>73510.115999999995</v>
      </c>
      <c r="G28" s="4"/>
    </row>
    <row r="29" spans="1:7" s="1" customFormat="1" ht="34.5" x14ac:dyDescent="0.25">
      <c r="A29" s="29"/>
      <c r="B29" s="24" t="s">
        <v>29</v>
      </c>
      <c r="C29" s="7"/>
      <c r="D29" s="43"/>
      <c r="E29" s="42"/>
      <c r="F29" s="42"/>
      <c r="G29" s="4"/>
    </row>
    <row r="30" spans="1:7" s="1" customFormat="1" ht="69" x14ac:dyDescent="0.25">
      <c r="A30" s="29">
        <v>1</v>
      </c>
      <c r="B30" s="66" t="s">
        <v>102</v>
      </c>
      <c r="C30" s="6" t="s">
        <v>34</v>
      </c>
      <c r="D30" s="47">
        <v>250.05</v>
      </c>
      <c r="E30" s="57">
        <v>8.43</v>
      </c>
      <c r="F30" s="58">
        <f>ROUND(+E30*D30,3)</f>
        <v>2107.922</v>
      </c>
      <c r="G30" s="4"/>
    </row>
    <row r="31" spans="1:7" s="1" customFormat="1" ht="69" x14ac:dyDescent="0.25">
      <c r="A31" s="29">
        <v>2</v>
      </c>
      <c r="B31" s="34" t="s">
        <v>103</v>
      </c>
      <c r="C31" s="6" t="s">
        <v>36</v>
      </c>
      <c r="D31" s="47">
        <v>2500.5</v>
      </c>
      <c r="E31" s="57">
        <v>1.7629999999999999</v>
      </c>
      <c r="F31" s="58">
        <f>ROUND(+E31*D31,3)</f>
        <v>4408.3819999999996</v>
      </c>
      <c r="G31" s="4"/>
    </row>
    <row r="32" spans="1:7" s="1" customFormat="1" ht="34.5" x14ac:dyDescent="0.25">
      <c r="A32" s="29">
        <v>3</v>
      </c>
      <c r="B32" s="34" t="s">
        <v>39</v>
      </c>
      <c r="C32" s="6" t="s">
        <v>35</v>
      </c>
      <c r="D32" s="47">
        <f>D31*4.12/1000</f>
        <v>10.302059999999999</v>
      </c>
      <c r="E32" s="57">
        <v>266.57100000000003</v>
      </c>
      <c r="F32" s="58">
        <f>ROUND(+E32*D32,3)</f>
        <v>2746.23</v>
      </c>
      <c r="G32" s="4"/>
    </row>
    <row r="33" spans="1:7" s="1" customFormat="1" ht="86.25" x14ac:dyDescent="0.25">
      <c r="A33" s="29">
        <v>4</v>
      </c>
      <c r="B33" s="34" t="s">
        <v>129</v>
      </c>
      <c r="C33" s="6" t="s">
        <v>36</v>
      </c>
      <c r="D33" s="47">
        <v>2500.5</v>
      </c>
      <c r="E33" s="57">
        <v>5.1449999999999996</v>
      </c>
      <c r="F33" s="58">
        <f>ROUND(+E33*D33,3)</f>
        <v>12865.073</v>
      </c>
      <c r="G33" s="4"/>
    </row>
    <row r="34" spans="1:7" s="8" customFormat="1" ht="34.5" x14ac:dyDescent="0.25">
      <c r="A34" s="27"/>
      <c r="B34" s="33" t="s">
        <v>40</v>
      </c>
      <c r="C34" s="28"/>
      <c r="D34" s="44"/>
      <c r="E34" s="45"/>
      <c r="F34" s="72">
        <f>SUM(F25:F33)</f>
        <v>148406.79300000003</v>
      </c>
    </row>
    <row r="35" spans="1:7" s="1" customFormat="1" ht="34.5" x14ac:dyDescent="0.25">
      <c r="A35" s="52"/>
      <c r="B35" s="53" t="s">
        <v>68</v>
      </c>
      <c r="C35" s="54"/>
      <c r="D35" s="60"/>
      <c r="E35" s="55"/>
      <c r="F35" s="56"/>
      <c r="G35" s="4"/>
    </row>
    <row r="36" spans="1:7" s="1" customFormat="1" ht="86.25" x14ac:dyDescent="0.25">
      <c r="A36" s="29">
        <v>1</v>
      </c>
      <c r="B36" s="10" t="s">
        <v>69</v>
      </c>
      <c r="C36" s="6" t="s">
        <v>70</v>
      </c>
      <c r="D36" s="47">
        <v>155</v>
      </c>
      <c r="E36" s="57">
        <v>1.8109999999999999</v>
      </c>
      <c r="F36" s="58">
        <f t="shared" ref="F36:F51" si="2">ROUND(+E36*D36,3)</f>
        <v>280.70499999999998</v>
      </c>
      <c r="G36" s="4"/>
    </row>
    <row r="37" spans="1:7" s="1" customFormat="1" ht="103.5" x14ac:dyDescent="0.25">
      <c r="A37" s="29">
        <v>2</v>
      </c>
      <c r="B37" s="34" t="s">
        <v>128</v>
      </c>
      <c r="C37" s="6" t="s">
        <v>34</v>
      </c>
      <c r="D37" s="47">
        <v>69.48</v>
      </c>
      <c r="E37" s="57">
        <v>0.752</v>
      </c>
      <c r="F37" s="58">
        <f t="shared" si="2"/>
        <v>52.249000000000002</v>
      </c>
      <c r="G37" s="4"/>
    </row>
    <row r="38" spans="1:7" s="1" customFormat="1" ht="120.75" x14ac:dyDescent="0.25">
      <c r="A38" s="29">
        <v>3</v>
      </c>
      <c r="B38" s="34" t="s">
        <v>127</v>
      </c>
      <c r="C38" s="6" t="s">
        <v>34</v>
      </c>
      <c r="D38" s="47">
        <v>30.7</v>
      </c>
      <c r="E38" s="57">
        <v>0.752</v>
      </c>
      <c r="F38" s="58">
        <f t="shared" si="2"/>
        <v>23.085999999999999</v>
      </c>
      <c r="G38" s="4"/>
    </row>
    <row r="39" spans="1:7" s="1" customFormat="1" ht="39" x14ac:dyDescent="0.25">
      <c r="A39" s="29">
        <v>4</v>
      </c>
      <c r="B39" s="32" t="s">
        <v>30</v>
      </c>
      <c r="C39" s="6" t="s">
        <v>34</v>
      </c>
      <c r="D39" s="47">
        <v>7.7200000000000006</v>
      </c>
      <c r="E39" s="57">
        <v>6.7089999999999996</v>
      </c>
      <c r="F39" s="58">
        <f t="shared" si="2"/>
        <v>51.792999999999999</v>
      </c>
      <c r="G39" s="4"/>
    </row>
    <row r="40" spans="1:7" s="1" customFormat="1" ht="34.5" x14ac:dyDescent="0.25">
      <c r="A40" s="29">
        <v>5</v>
      </c>
      <c r="B40" s="32" t="s">
        <v>61</v>
      </c>
      <c r="C40" s="6" t="s">
        <v>35</v>
      </c>
      <c r="D40" s="47">
        <v>146.68</v>
      </c>
      <c r="E40" s="57">
        <v>0.624</v>
      </c>
      <c r="F40" s="58">
        <f t="shared" si="2"/>
        <v>91.528000000000006</v>
      </c>
      <c r="G40" s="4"/>
    </row>
    <row r="41" spans="1:7" s="1" customFormat="1" ht="39" x14ac:dyDescent="0.25">
      <c r="A41" s="29">
        <v>6</v>
      </c>
      <c r="B41" s="32" t="s">
        <v>31</v>
      </c>
      <c r="C41" s="6" t="s">
        <v>34</v>
      </c>
      <c r="D41" s="47">
        <v>77.2</v>
      </c>
      <c r="E41" s="57">
        <v>6.0999999999999999E-2</v>
      </c>
      <c r="F41" s="58">
        <f t="shared" si="2"/>
        <v>4.7089999999999996</v>
      </c>
      <c r="G41" s="4"/>
    </row>
    <row r="42" spans="1:7" s="1" customFormat="1" ht="69" x14ac:dyDescent="0.25">
      <c r="A42" s="29">
        <v>7</v>
      </c>
      <c r="B42" s="10" t="s">
        <v>71</v>
      </c>
      <c r="C42" s="6" t="s">
        <v>34</v>
      </c>
      <c r="D42" s="47">
        <v>33.07</v>
      </c>
      <c r="E42" s="57">
        <v>10.79</v>
      </c>
      <c r="F42" s="58">
        <f t="shared" si="2"/>
        <v>356.82499999999999</v>
      </c>
      <c r="G42" s="4"/>
    </row>
    <row r="43" spans="1:7" s="1" customFormat="1" ht="86.25" x14ac:dyDescent="0.25">
      <c r="A43" s="29">
        <v>8</v>
      </c>
      <c r="B43" s="10" t="s">
        <v>104</v>
      </c>
      <c r="C43" s="6" t="s">
        <v>36</v>
      </c>
      <c r="D43" s="47">
        <v>381.5</v>
      </c>
      <c r="E43" s="57">
        <v>1.8009999999999999</v>
      </c>
      <c r="F43" s="58">
        <f t="shared" si="2"/>
        <v>687.08199999999999</v>
      </c>
      <c r="G43" s="4"/>
    </row>
    <row r="44" spans="1:7" s="1" customFormat="1" ht="51.75" x14ac:dyDescent="0.25">
      <c r="A44" s="29">
        <v>9</v>
      </c>
      <c r="B44" s="10" t="s">
        <v>105</v>
      </c>
      <c r="C44" s="6" t="s">
        <v>70</v>
      </c>
      <c r="D44" s="47">
        <v>22</v>
      </c>
      <c r="E44" s="57">
        <v>102.038</v>
      </c>
      <c r="F44" s="58">
        <f t="shared" si="2"/>
        <v>2244.8359999999998</v>
      </c>
      <c r="G44" s="4"/>
    </row>
    <row r="45" spans="1:7" s="1" customFormat="1" ht="51.75" x14ac:dyDescent="0.25">
      <c r="A45" s="29">
        <v>10</v>
      </c>
      <c r="B45" s="10" t="s">
        <v>106</v>
      </c>
      <c r="C45" s="6" t="s">
        <v>70</v>
      </c>
      <c r="D45" s="47">
        <v>32</v>
      </c>
      <c r="E45" s="57">
        <v>74.762</v>
      </c>
      <c r="F45" s="58">
        <f t="shared" si="2"/>
        <v>2392.384</v>
      </c>
      <c r="G45" s="4"/>
    </row>
    <row r="46" spans="1:7" s="1" customFormat="1" ht="51.75" x14ac:dyDescent="0.25">
      <c r="A46" s="29">
        <v>11</v>
      </c>
      <c r="B46" s="10" t="s">
        <v>107</v>
      </c>
      <c r="C46" s="6" t="s">
        <v>70</v>
      </c>
      <c r="D46" s="47">
        <v>67.5</v>
      </c>
      <c r="E46" s="57">
        <v>42.685000000000002</v>
      </c>
      <c r="F46" s="58">
        <f t="shared" si="2"/>
        <v>2881.2379999999998</v>
      </c>
      <c r="G46" s="4"/>
    </row>
    <row r="47" spans="1:7" s="1" customFormat="1" ht="51.75" x14ac:dyDescent="0.25">
      <c r="A47" s="29">
        <v>12</v>
      </c>
      <c r="B47" s="10" t="s">
        <v>108</v>
      </c>
      <c r="C47" s="6" t="s">
        <v>70</v>
      </c>
      <c r="D47" s="47">
        <v>8</v>
      </c>
      <c r="E47" s="57">
        <v>31.494</v>
      </c>
      <c r="F47" s="58">
        <f t="shared" si="2"/>
        <v>251.952</v>
      </c>
      <c r="G47" s="4"/>
    </row>
    <row r="48" spans="1:7" s="1" customFormat="1" ht="51.75" x14ac:dyDescent="0.25">
      <c r="A48" s="29">
        <v>13</v>
      </c>
      <c r="B48" s="34" t="s">
        <v>109</v>
      </c>
      <c r="C48" s="6" t="s">
        <v>70</v>
      </c>
      <c r="D48" s="47">
        <v>236</v>
      </c>
      <c r="E48" s="57">
        <v>38.965000000000003</v>
      </c>
      <c r="F48" s="58">
        <f t="shared" si="2"/>
        <v>9195.74</v>
      </c>
      <c r="G48" s="4"/>
    </row>
    <row r="49" spans="1:7" s="1" customFormat="1" ht="51.75" x14ac:dyDescent="0.25">
      <c r="A49" s="29">
        <v>14</v>
      </c>
      <c r="B49" s="34" t="s">
        <v>110</v>
      </c>
      <c r="C49" s="6" t="s">
        <v>70</v>
      </c>
      <c r="D49" s="47">
        <v>135</v>
      </c>
      <c r="E49" s="57">
        <v>22.562999999999999</v>
      </c>
      <c r="F49" s="58">
        <f t="shared" si="2"/>
        <v>3046.0050000000001</v>
      </c>
      <c r="G49" s="4"/>
    </row>
    <row r="50" spans="1:7" s="1" customFormat="1" ht="51.75" x14ac:dyDescent="0.25">
      <c r="A50" s="29">
        <v>15</v>
      </c>
      <c r="B50" s="34" t="s">
        <v>111</v>
      </c>
      <c r="C50" s="6" t="s">
        <v>35</v>
      </c>
      <c r="D50" s="47">
        <v>0.111</v>
      </c>
      <c r="E50" s="57">
        <v>377.05500000000001</v>
      </c>
      <c r="F50" s="58">
        <f t="shared" si="2"/>
        <v>41.853000000000002</v>
      </c>
      <c r="G50" s="4"/>
    </row>
    <row r="51" spans="1:7" s="1" customFormat="1" ht="51.75" x14ac:dyDescent="0.25">
      <c r="A51" s="29">
        <v>16</v>
      </c>
      <c r="B51" s="34" t="s">
        <v>72</v>
      </c>
      <c r="C51" s="6" t="s">
        <v>34</v>
      </c>
      <c r="D51" s="47">
        <v>30.7</v>
      </c>
      <c r="E51" s="57">
        <v>1.6579999999999999</v>
      </c>
      <c r="F51" s="58">
        <f t="shared" si="2"/>
        <v>50.901000000000003</v>
      </c>
      <c r="G51" s="4"/>
    </row>
    <row r="52" spans="1:7" s="8" customFormat="1" ht="34.5" x14ac:dyDescent="0.25">
      <c r="A52" s="27"/>
      <c r="B52" s="33" t="s">
        <v>41</v>
      </c>
      <c r="C52" s="28"/>
      <c r="D52" s="44"/>
      <c r="E52" s="45"/>
      <c r="F52" s="72">
        <f>SUM(F36:F51)</f>
        <v>21652.886000000002</v>
      </c>
    </row>
    <row r="53" spans="1:7" s="1" customFormat="1" ht="34.5" x14ac:dyDescent="0.25">
      <c r="A53" s="52"/>
      <c r="B53" s="53" t="s">
        <v>42</v>
      </c>
      <c r="C53" s="54"/>
      <c r="D53" s="60"/>
      <c r="E53" s="55"/>
      <c r="F53" s="56"/>
      <c r="G53" s="4"/>
    </row>
    <row r="54" spans="1:7" s="1" customFormat="1" ht="72" x14ac:dyDescent="0.25">
      <c r="A54" s="29">
        <v>1</v>
      </c>
      <c r="B54" s="32" t="s">
        <v>43</v>
      </c>
      <c r="C54" s="6" t="s">
        <v>34</v>
      </c>
      <c r="D54" s="48">
        <v>188.9</v>
      </c>
      <c r="E54" s="57">
        <v>7.0999999999999994E-2</v>
      </c>
      <c r="F54" s="58">
        <f t="shared" ref="F54:F59" si="3">ROUND(+E54*D54,3)</f>
        <v>13.412000000000001</v>
      </c>
      <c r="G54" s="4"/>
    </row>
    <row r="55" spans="1:7" s="1" customFormat="1" ht="39" x14ac:dyDescent="0.25">
      <c r="A55" s="29">
        <v>2</v>
      </c>
      <c r="B55" s="34" t="s">
        <v>45</v>
      </c>
      <c r="C55" s="6" t="s">
        <v>34</v>
      </c>
      <c r="D55" s="48">
        <v>188.9</v>
      </c>
      <c r="E55" s="57">
        <v>0.39300000000000002</v>
      </c>
      <c r="F55" s="58">
        <f t="shared" si="3"/>
        <v>74.238</v>
      </c>
      <c r="G55" s="4"/>
    </row>
    <row r="56" spans="1:7" s="1" customFormat="1" ht="39" x14ac:dyDescent="0.25">
      <c r="A56" s="29">
        <v>3</v>
      </c>
      <c r="B56" s="32" t="s">
        <v>44</v>
      </c>
      <c r="C56" s="6" t="s">
        <v>34</v>
      </c>
      <c r="D56" s="48">
        <v>188.9</v>
      </c>
      <c r="E56" s="57">
        <v>0.30099999999999999</v>
      </c>
      <c r="F56" s="58">
        <f t="shared" si="3"/>
        <v>56.859000000000002</v>
      </c>
      <c r="G56" s="4"/>
    </row>
    <row r="57" spans="1:7" s="1" customFormat="1" ht="34.5" x14ac:dyDescent="0.25">
      <c r="A57" s="29">
        <v>4</v>
      </c>
      <c r="B57" s="32" t="s">
        <v>33</v>
      </c>
      <c r="C57" s="6" t="s">
        <v>11</v>
      </c>
      <c r="D57" s="48">
        <v>4382</v>
      </c>
      <c r="E57" s="57">
        <v>1.9E-2</v>
      </c>
      <c r="F57" s="58">
        <f t="shared" si="3"/>
        <v>83.257999999999996</v>
      </c>
      <c r="G57" s="4"/>
    </row>
    <row r="58" spans="1:7" s="1" customFormat="1" ht="54.75" x14ac:dyDescent="0.25">
      <c r="A58" s="29">
        <v>5</v>
      </c>
      <c r="B58" s="34" t="s">
        <v>47</v>
      </c>
      <c r="C58" s="6" t="s">
        <v>36</v>
      </c>
      <c r="D58" s="48">
        <v>4382</v>
      </c>
      <c r="E58" s="57">
        <v>0.621</v>
      </c>
      <c r="F58" s="58">
        <f t="shared" si="3"/>
        <v>2721.2220000000002</v>
      </c>
      <c r="G58" s="4"/>
    </row>
    <row r="59" spans="1:7" s="1" customFormat="1" ht="69" x14ac:dyDescent="0.25">
      <c r="A59" s="29">
        <v>6</v>
      </c>
      <c r="B59" s="32" t="s">
        <v>46</v>
      </c>
      <c r="C59" s="6" t="s">
        <v>34</v>
      </c>
      <c r="D59" s="47">
        <v>438.20000000000005</v>
      </c>
      <c r="E59" s="57">
        <v>0.26</v>
      </c>
      <c r="F59" s="58">
        <f t="shared" si="3"/>
        <v>113.932</v>
      </c>
      <c r="G59" s="4"/>
    </row>
    <row r="60" spans="1:7" s="8" customFormat="1" ht="34.5" x14ac:dyDescent="0.25">
      <c r="A60" s="27"/>
      <c r="B60" s="33" t="s">
        <v>48</v>
      </c>
      <c r="C60" s="28"/>
      <c r="D60" s="44"/>
      <c r="E60" s="45"/>
      <c r="F60" s="72">
        <f>SUM(F54:F59)</f>
        <v>3062.9209999999998</v>
      </c>
    </row>
    <row r="61" spans="1:7" s="1" customFormat="1" ht="34.5" x14ac:dyDescent="0.25">
      <c r="A61" s="52"/>
      <c r="B61" s="67" t="s">
        <v>112</v>
      </c>
      <c r="C61" s="54"/>
      <c r="D61" s="60"/>
      <c r="E61" s="55"/>
      <c r="F61" s="56"/>
      <c r="G61" s="4"/>
    </row>
    <row r="62" spans="1:7" s="1" customFormat="1" ht="86.25" x14ac:dyDescent="0.25">
      <c r="A62" s="29">
        <v>1</v>
      </c>
      <c r="B62" s="66" t="s">
        <v>114</v>
      </c>
      <c r="C62" s="69" t="s">
        <v>115</v>
      </c>
      <c r="D62" s="48">
        <v>79</v>
      </c>
      <c r="E62" s="57">
        <v>21.271999999999998</v>
      </c>
      <c r="F62" s="58">
        <f t="shared" ref="F62:F68" si="4">ROUND(+E62*D62,3)</f>
        <v>1680.4880000000001</v>
      </c>
      <c r="G62" s="4"/>
    </row>
    <row r="63" spans="1:7" s="1" customFormat="1" ht="86.25" x14ac:dyDescent="0.25">
      <c r="A63" s="29">
        <v>2</v>
      </c>
      <c r="B63" s="66" t="s">
        <v>124</v>
      </c>
      <c r="C63" s="71" t="s">
        <v>125</v>
      </c>
      <c r="D63" s="48">
        <v>10</v>
      </c>
      <c r="E63" s="57">
        <v>22.957999999999998</v>
      </c>
      <c r="F63" s="58">
        <f t="shared" si="4"/>
        <v>229.58</v>
      </c>
      <c r="G63" s="4"/>
    </row>
    <row r="64" spans="1:7" s="1" customFormat="1" ht="34.5" x14ac:dyDescent="0.25">
      <c r="A64" s="29">
        <v>3</v>
      </c>
      <c r="B64" s="66" t="s">
        <v>121</v>
      </c>
      <c r="C64" s="69" t="s">
        <v>115</v>
      </c>
      <c r="D64" s="62">
        <v>18</v>
      </c>
      <c r="E64" s="57">
        <v>19.693000000000001</v>
      </c>
      <c r="F64" s="58">
        <f t="shared" si="4"/>
        <v>354.47399999999999</v>
      </c>
      <c r="G64" s="4"/>
    </row>
    <row r="65" spans="1:7" s="1" customFormat="1" ht="34.5" x14ac:dyDescent="0.25">
      <c r="A65" s="29">
        <v>4</v>
      </c>
      <c r="B65" s="66" t="s">
        <v>116</v>
      </c>
      <c r="C65" s="69" t="s">
        <v>115</v>
      </c>
      <c r="D65" s="62">
        <v>69</v>
      </c>
      <c r="E65" s="57">
        <v>19.693000000000001</v>
      </c>
      <c r="F65" s="58">
        <f t="shared" si="4"/>
        <v>1358.817</v>
      </c>
      <c r="G65" s="4"/>
    </row>
    <row r="66" spans="1:7" s="1" customFormat="1" ht="34.5" x14ac:dyDescent="0.25">
      <c r="A66" s="29">
        <v>5</v>
      </c>
      <c r="B66" s="66" t="s">
        <v>122</v>
      </c>
      <c r="C66" s="69" t="s">
        <v>115</v>
      </c>
      <c r="D66" s="62">
        <v>2</v>
      </c>
      <c r="E66" s="57">
        <v>19.693000000000001</v>
      </c>
      <c r="F66" s="58">
        <f t="shared" si="4"/>
        <v>39.386000000000003</v>
      </c>
      <c r="G66" s="4"/>
    </row>
    <row r="67" spans="1:7" s="1" customFormat="1" ht="34.5" x14ac:dyDescent="0.25">
      <c r="A67" s="29">
        <v>6</v>
      </c>
      <c r="B67" s="66" t="s">
        <v>143</v>
      </c>
      <c r="C67" s="69" t="s">
        <v>115</v>
      </c>
      <c r="D67" s="62">
        <v>4</v>
      </c>
      <c r="E67" s="57">
        <v>22.722000000000001</v>
      </c>
      <c r="F67" s="58">
        <f t="shared" si="4"/>
        <v>90.888000000000005</v>
      </c>
      <c r="G67" s="4"/>
    </row>
    <row r="68" spans="1:7" s="1" customFormat="1" ht="34.5" x14ac:dyDescent="0.25">
      <c r="A68" s="29">
        <v>7</v>
      </c>
      <c r="B68" s="66" t="s">
        <v>123</v>
      </c>
      <c r="C68" s="69" t="s">
        <v>115</v>
      </c>
      <c r="D68" s="62">
        <v>8</v>
      </c>
      <c r="E68" s="57">
        <v>21.207999999999998</v>
      </c>
      <c r="F68" s="58">
        <f t="shared" si="4"/>
        <v>169.66399999999999</v>
      </c>
      <c r="G68" s="4"/>
    </row>
    <row r="69" spans="1:7" s="1" customFormat="1" ht="69" x14ac:dyDescent="0.25">
      <c r="A69" s="29"/>
      <c r="B69" s="70" t="s">
        <v>117</v>
      </c>
      <c r="C69" s="69"/>
      <c r="D69" s="48"/>
      <c r="E69" s="57"/>
      <c r="F69" s="58"/>
      <c r="G69" s="4"/>
    </row>
    <row r="70" spans="1:7" s="1" customFormat="1" ht="69" x14ac:dyDescent="0.25">
      <c r="A70" s="29">
        <v>8</v>
      </c>
      <c r="B70" s="66" t="s">
        <v>118</v>
      </c>
      <c r="C70" s="69" t="s">
        <v>119</v>
      </c>
      <c r="D70" s="64">
        <v>1.54</v>
      </c>
      <c r="E70" s="57">
        <v>131.46</v>
      </c>
      <c r="F70" s="58">
        <f>ROUND(+E70*D70,3)</f>
        <v>202.44800000000001</v>
      </c>
      <c r="G70" s="4"/>
    </row>
    <row r="71" spans="1:7" s="1" customFormat="1" ht="69" x14ac:dyDescent="0.25">
      <c r="A71" s="29">
        <v>9</v>
      </c>
      <c r="B71" s="66" t="s">
        <v>120</v>
      </c>
      <c r="C71" s="69" t="s">
        <v>119</v>
      </c>
      <c r="D71" s="64">
        <v>0.63</v>
      </c>
      <c r="E71" s="57">
        <v>106.001</v>
      </c>
      <c r="F71" s="58">
        <f>ROUND(+E71*D71,3)</f>
        <v>66.781000000000006</v>
      </c>
      <c r="G71" s="4"/>
    </row>
    <row r="72" spans="1:7" s="1" customFormat="1" ht="69" x14ac:dyDescent="0.25">
      <c r="A72" s="29">
        <v>10</v>
      </c>
      <c r="B72" s="66" t="s">
        <v>126</v>
      </c>
      <c r="C72" s="69" t="s">
        <v>119</v>
      </c>
      <c r="D72" s="64">
        <v>0.03</v>
      </c>
      <c r="E72" s="57">
        <v>106.001</v>
      </c>
      <c r="F72" s="58">
        <f>ROUND(+E72*D72,3)</f>
        <v>3.18</v>
      </c>
      <c r="G72" s="4"/>
    </row>
    <row r="73" spans="1:7" s="1" customFormat="1" ht="39" x14ac:dyDescent="0.25">
      <c r="A73" s="29">
        <v>11</v>
      </c>
      <c r="B73" s="66" t="s">
        <v>141</v>
      </c>
      <c r="C73" s="71" t="s">
        <v>142</v>
      </c>
      <c r="D73" s="74">
        <v>21.6</v>
      </c>
      <c r="E73" s="57">
        <v>2.4849999999999999</v>
      </c>
      <c r="F73" s="58">
        <f>ROUND(+E73*D73,3)</f>
        <v>53.676000000000002</v>
      </c>
      <c r="G73" s="4"/>
    </row>
    <row r="74" spans="1:7" s="8" customFormat="1" ht="34.5" x14ac:dyDescent="0.25">
      <c r="A74" s="27"/>
      <c r="B74" s="68" t="s">
        <v>113</v>
      </c>
      <c r="C74" s="28"/>
      <c r="D74" s="44"/>
      <c r="E74" s="45"/>
      <c r="F74" s="72">
        <f>SUM(F62:F73)</f>
        <v>4249.3820000000005</v>
      </c>
    </row>
    <row r="75" spans="1:7" s="1" customFormat="1" ht="34.5" x14ac:dyDescent="0.25">
      <c r="A75" s="29"/>
      <c r="B75" s="26" t="s">
        <v>50</v>
      </c>
      <c r="C75" s="13"/>
      <c r="D75" s="31"/>
      <c r="E75" s="31"/>
      <c r="F75" s="50">
        <f>F22+F34+F52+F60+F74</f>
        <v>188809.36400000006</v>
      </c>
    </row>
    <row r="76" spans="1:7" s="1" customFormat="1" ht="34.5" x14ac:dyDescent="0.25">
      <c r="A76" s="29"/>
      <c r="B76" s="39" t="s">
        <v>49</v>
      </c>
      <c r="C76" s="13"/>
      <c r="D76" s="31"/>
      <c r="E76" s="31"/>
      <c r="F76" s="50">
        <f>F75*20/100</f>
        <v>37761.872800000012</v>
      </c>
    </row>
    <row r="77" spans="1:7" s="1" customFormat="1" ht="34.5" x14ac:dyDescent="0.25">
      <c r="A77" s="29"/>
      <c r="B77" s="26" t="s">
        <v>50</v>
      </c>
      <c r="C77" s="13"/>
      <c r="D77" s="31"/>
      <c r="E77" s="31"/>
      <c r="F77" s="50">
        <f>F75+F76</f>
        <v>226571.23680000007</v>
      </c>
    </row>
    <row r="78" spans="1:7" s="1" customFormat="1" x14ac:dyDescent="0.25">
      <c r="A78" s="36"/>
      <c r="B78" s="15"/>
      <c r="C78" s="16"/>
      <c r="D78" s="17"/>
      <c r="E78" s="17"/>
      <c r="F78" s="38"/>
    </row>
    <row r="79" spans="1:7" s="1" customFormat="1" x14ac:dyDescent="0.3">
      <c r="A79" s="36"/>
      <c r="B79" s="25"/>
      <c r="E79" s="3"/>
      <c r="F79" s="22"/>
    </row>
    <row r="80" spans="1:7" s="1" customFormat="1" x14ac:dyDescent="0.3">
      <c r="A80" s="36"/>
      <c r="B80" s="18"/>
      <c r="C80" s="19"/>
      <c r="D80" s="20"/>
      <c r="E80" s="21"/>
      <c r="F80" s="22"/>
      <c r="G80" s="37"/>
    </row>
    <row r="81" spans="2:9" x14ac:dyDescent="0.3">
      <c r="B81" s="22"/>
      <c r="C81" s="23"/>
      <c r="D81" s="23"/>
      <c r="E81" s="22"/>
      <c r="F81" s="22"/>
      <c r="I81" s="35"/>
    </row>
    <row r="82" spans="2:9" ht="15.75" customHeight="1" x14ac:dyDescent="0.3">
      <c r="B82" s="22"/>
      <c r="C82" s="22"/>
      <c r="D82" s="22"/>
      <c r="E82" s="22"/>
      <c r="F82" s="22"/>
    </row>
    <row r="83" spans="2:9" ht="15.75" customHeight="1" x14ac:dyDescent="0.3"/>
    <row r="84" spans="2:9" x14ac:dyDescent="0.3">
      <c r="G84" s="35"/>
    </row>
    <row r="85" spans="2:9" ht="15.75" customHeight="1" x14ac:dyDescent="0.3"/>
    <row r="88" spans="2:9" ht="15.75" customHeight="1" x14ac:dyDescent="0.3"/>
  </sheetData>
  <mergeCells count="2">
    <mergeCell ref="A2:F2"/>
    <mergeCell ref="A3:F3"/>
  </mergeCells>
  <pageMargins left="0.59055118110236227" right="7.874015748031496E-2" top="0.43307086614173229" bottom="0.43307086614173229" header="0.27559055118110237" footer="0.27559055118110237"/>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Ծավալ-հայ (2025)</vt:lpstr>
      <vt:lpstr>Ծավալ-հայ (2026)</vt:lpstr>
      <vt:lpstr>Ծավալ-ռուս</vt:lpstr>
      <vt:lpstr>'Ծավալ-հայ'!OLE_LINK1</vt:lpstr>
      <vt:lpstr>'Ծավալ-հայ (2025)'!OLE_LINK1</vt:lpstr>
      <vt:lpstr>'Ծավալ-հայ (2026)'!OLE_LINK1</vt:lpstr>
      <vt:lpstr>'Ծավալ-ռուս'!OLE_LINK1</vt:lpstr>
      <vt:lpstr>'Ծավալ-հայ'!Заголовки_для_печати</vt:lpstr>
      <vt:lpstr>'Ծավալ-հայ (2025)'!Заголовки_для_печати</vt:lpstr>
      <vt:lpstr>'Ծավալ-հայ (2026)'!Заголовки_для_печати</vt:lpstr>
      <vt:lpstr>'Ծավալ-ռուս'!Заголовки_для_печати</vt:lpstr>
      <vt:lpstr>'Ծավալ-հայ'!Область_печати</vt:lpstr>
      <vt:lpstr>'Ծավալ-հայ (2025)'!Область_печати</vt:lpstr>
      <vt:lpstr>'Ծավալ-հայ (2026)'!Область_печати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2025-07-30T10:09:09Z</cp:lastPrinted>
  <dcterms:created xsi:type="dcterms:W3CDTF">2015-06-05T18:17:20Z</dcterms:created>
  <dcterms:modified xsi:type="dcterms:W3CDTF">2025-07-30T10:12:55Z</dcterms:modified>
</cp:coreProperties>
</file>